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4\24-188 Stands modulares ferias 2025-2026\4.Perfil del Contratante y Anuncio\"/>
    </mc:Choice>
  </mc:AlternateContent>
  <xr:revisionPtr revIDLastSave="0" documentId="13_ncr:1_{3560178A-422A-4772-B9A3-1802DEB0EA36}" xr6:coauthVersionLast="47" xr6:coauthVersionMax="47" xr10:uidLastSave="{00000000-0000-0000-0000-000000000000}"/>
  <bookViews>
    <workbookView xWindow="-118" yWindow="-118" windowWidth="45269" windowHeight="18380" tabRatio="830" activeTab="2" xr2:uid="{00000000-000D-0000-FFFF-FFFF00000000}"/>
  </bookViews>
  <sheets>
    <sheet name="MAT. COMPLEM FERIAS ESPECÍFICAS" sheetId="3" r:id="rId1"/>
    <sheet name="TOTALES MATERIALES COMPLEMENT." sheetId="1" r:id="rId2"/>
    <sheet name="TOTAL LOTE 2" sheetId="2" r:id="rId3"/>
  </sheets>
  <definedNames>
    <definedName name="_xlnm.Print_Area" localSheetId="0">'MAT. COMPLEM FERIAS ESPECÍFICAS'!$A$1:$I$44</definedName>
    <definedName name="_xlnm.Print_Area" localSheetId="2">'TOTAL LOTE 2'!$A$2:$G$65</definedName>
    <definedName name="_xlnm.Print_Area" localSheetId="1">'TOTALES MATERIALES COMPLEMENT.'!$A$2:$K$78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2" l="1"/>
  <c r="O7" i="1" l="1"/>
  <c r="I43" i="3"/>
  <c r="I42" i="3"/>
  <c r="I41" i="3"/>
  <c r="I40" i="3"/>
  <c r="I39" i="3"/>
  <c r="I38" i="3"/>
  <c r="I37" i="3"/>
  <c r="I44" i="3" s="1"/>
  <c r="I36" i="3"/>
  <c r="I35" i="3"/>
  <c r="I34" i="3"/>
  <c r="I33" i="3"/>
  <c r="I32" i="3"/>
  <c r="I31" i="3"/>
  <c r="I30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B47" i="2"/>
  <c r="B43" i="2"/>
  <c r="B39" i="2"/>
  <c r="B31" i="2"/>
  <c r="B23" i="2"/>
  <c r="B19" i="2"/>
  <c r="B15" i="2"/>
  <c r="B11" i="2"/>
  <c r="B7" i="2"/>
  <c r="F39" i="2"/>
  <c r="F27" i="2"/>
  <c r="G27" i="2" s="1"/>
  <c r="F23" i="2"/>
  <c r="F19" i="2"/>
  <c r="F15" i="2"/>
  <c r="G39" i="2" l="1"/>
  <c r="I25" i="3"/>
  <c r="E44" i="3"/>
  <c r="E25" i="3"/>
  <c r="G59" i="2" s="1"/>
  <c r="G23" i="2"/>
  <c r="G19" i="2"/>
  <c r="G15" i="2"/>
  <c r="G57" i="2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70" i="1" l="1"/>
  <c r="O71" i="1" s="1"/>
  <c r="F51" i="2" l="1"/>
  <c r="G51" i="2" s="1"/>
  <c r="F47" i="2" l="1"/>
  <c r="G47" i="2" s="1"/>
  <c r="F43" i="2"/>
  <c r="G43" i="2" s="1"/>
  <c r="F35" i="2"/>
  <c r="G35" i="2" s="1"/>
  <c r="F31" i="2"/>
  <c r="G31" i="2" s="1"/>
  <c r="G11" i="2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7" i="1"/>
  <c r="I42" i="1" l="1"/>
  <c r="F7" i="2" l="1"/>
  <c r="G7" i="2" s="1"/>
  <c r="E68" i="1" l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Q7" i="1" l="1"/>
  <c r="P7" i="1"/>
  <c r="P21" i="1"/>
  <c r="Q21" i="1"/>
  <c r="Q45" i="1"/>
  <c r="P45" i="1"/>
  <c r="Q10" i="1"/>
  <c r="P10" i="1"/>
  <c r="Q34" i="1"/>
  <c r="P34" i="1"/>
  <c r="P58" i="1"/>
  <c r="Q58" i="1"/>
  <c r="P23" i="1"/>
  <c r="Q23" i="1"/>
  <c r="P47" i="1"/>
  <c r="Q47" i="1"/>
  <c r="P24" i="1"/>
  <c r="Q24" i="1"/>
  <c r="P60" i="1"/>
  <c r="Q60" i="1"/>
  <c r="P37" i="1"/>
  <c r="Q37" i="1"/>
  <c r="Q26" i="1"/>
  <c r="P26" i="1"/>
  <c r="Q50" i="1"/>
  <c r="P50" i="1"/>
  <c r="P62" i="1"/>
  <c r="Q62" i="1"/>
  <c r="P64" i="1"/>
  <c r="Q64" i="1"/>
  <c r="Q65" i="1"/>
  <c r="P65" i="1"/>
  <c r="Q66" i="1"/>
  <c r="P66" i="1"/>
  <c r="P9" i="1"/>
  <c r="Q9" i="1"/>
  <c r="P57" i="1"/>
  <c r="Q57" i="1"/>
  <c r="Q46" i="1"/>
  <c r="P46" i="1"/>
  <c r="P35" i="1"/>
  <c r="Q35" i="1"/>
  <c r="P12" i="1"/>
  <c r="Q12" i="1"/>
  <c r="P48" i="1"/>
  <c r="Q48" i="1"/>
  <c r="P25" i="1"/>
  <c r="Q25" i="1"/>
  <c r="P61" i="1"/>
  <c r="Q61" i="1"/>
  <c r="Q38" i="1"/>
  <c r="P38" i="1"/>
  <c r="P27" i="1"/>
  <c r="Q27" i="1"/>
  <c r="P51" i="1"/>
  <c r="Q51" i="1"/>
  <c r="P16" i="1"/>
  <c r="Q16" i="1"/>
  <c r="P40" i="1"/>
  <c r="Q40" i="1"/>
  <c r="Q17" i="1"/>
  <c r="P17" i="1"/>
  <c r="P53" i="1"/>
  <c r="Q53" i="1"/>
  <c r="Q30" i="1"/>
  <c r="P30" i="1"/>
  <c r="Q54" i="1"/>
  <c r="P54" i="1"/>
  <c r="P19" i="1"/>
  <c r="Q19" i="1"/>
  <c r="P31" i="1"/>
  <c r="Q31" i="1"/>
  <c r="P43" i="1"/>
  <c r="Q43" i="1"/>
  <c r="P55" i="1"/>
  <c r="Q55" i="1"/>
  <c r="P67" i="1"/>
  <c r="Q67" i="1"/>
  <c r="P33" i="1"/>
  <c r="Q33" i="1"/>
  <c r="Q22" i="1"/>
  <c r="P22" i="1"/>
  <c r="P11" i="1"/>
  <c r="Q11" i="1"/>
  <c r="P59" i="1"/>
  <c r="Q59" i="1"/>
  <c r="P36" i="1"/>
  <c r="Q36" i="1"/>
  <c r="P13" i="1"/>
  <c r="Q13" i="1"/>
  <c r="P49" i="1"/>
  <c r="Q49" i="1"/>
  <c r="Q14" i="1"/>
  <c r="P14" i="1"/>
  <c r="P15" i="1"/>
  <c r="Q15" i="1"/>
  <c r="P39" i="1"/>
  <c r="Q39" i="1"/>
  <c r="P63" i="1"/>
  <c r="Q63" i="1"/>
  <c r="P28" i="1"/>
  <c r="Q28" i="1"/>
  <c r="P52" i="1"/>
  <c r="Q52" i="1"/>
  <c r="Q29" i="1"/>
  <c r="P29" i="1"/>
  <c r="Q41" i="1"/>
  <c r="P41" i="1"/>
  <c r="Q18" i="1"/>
  <c r="P18" i="1"/>
  <c r="Q42" i="1"/>
  <c r="P42" i="1"/>
  <c r="P8" i="1"/>
  <c r="Q8" i="1"/>
  <c r="P20" i="1"/>
  <c r="Q20" i="1"/>
  <c r="P32" i="1"/>
  <c r="Q32" i="1"/>
  <c r="P44" i="1"/>
  <c r="Q44" i="1"/>
  <c r="P56" i="1"/>
  <c r="Q56" i="1"/>
  <c r="P68" i="1"/>
  <c r="Q68" i="1"/>
  <c r="J35" i="1"/>
  <c r="K35" i="1"/>
  <c r="J17" i="1"/>
  <c r="K17" i="1"/>
  <c r="K25" i="1"/>
  <c r="J25" i="1"/>
  <c r="K33" i="1"/>
  <c r="J33" i="1"/>
  <c r="J41" i="1"/>
  <c r="K41" i="1"/>
  <c r="J49" i="1"/>
  <c r="K49" i="1"/>
  <c r="K57" i="1"/>
  <c r="J57" i="1"/>
  <c r="K65" i="1"/>
  <c r="J65" i="1"/>
  <c r="J19" i="1"/>
  <c r="K19" i="1"/>
  <c r="K9" i="1"/>
  <c r="J9" i="1"/>
  <c r="J10" i="1"/>
  <c r="K10" i="1"/>
  <c r="J18" i="1"/>
  <c r="K18" i="1"/>
  <c r="J26" i="1"/>
  <c r="K26" i="1"/>
  <c r="J34" i="1"/>
  <c r="K34" i="1"/>
  <c r="J42" i="1"/>
  <c r="K42" i="1"/>
  <c r="J50" i="1"/>
  <c r="K50" i="1"/>
  <c r="J58" i="1"/>
  <c r="K58" i="1"/>
  <c r="J66" i="1"/>
  <c r="K66" i="1"/>
  <c r="J51" i="1"/>
  <c r="K51" i="1"/>
  <c r="K12" i="1"/>
  <c r="J12" i="1"/>
  <c r="K20" i="1"/>
  <c r="J20" i="1"/>
  <c r="K28" i="1"/>
  <c r="J28" i="1"/>
  <c r="K36" i="1"/>
  <c r="J36" i="1"/>
  <c r="K44" i="1"/>
  <c r="J44" i="1"/>
  <c r="K52" i="1"/>
  <c r="J52" i="1"/>
  <c r="K60" i="1"/>
  <c r="J60" i="1"/>
  <c r="K68" i="1"/>
  <c r="J68" i="1"/>
  <c r="J11" i="1"/>
  <c r="K11" i="1"/>
  <c r="K67" i="1"/>
  <c r="J67" i="1"/>
  <c r="K13" i="1"/>
  <c r="J13" i="1"/>
  <c r="K21" i="1"/>
  <c r="J21" i="1"/>
  <c r="J29" i="1"/>
  <c r="K29" i="1"/>
  <c r="K37" i="1"/>
  <c r="J37" i="1"/>
  <c r="K45" i="1"/>
  <c r="J45" i="1"/>
  <c r="K53" i="1"/>
  <c r="J53" i="1"/>
  <c r="K61" i="1"/>
  <c r="J61" i="1"/>
  <c r="J27" i="1"/>
  <c r="K27" i="1"/>
  <c r="J14" i="1"/>
  <c r="K14" i="1"/>
  <c r="J22" i="1"/>
  <c r="K22" i="1"/>
  <c r="J30" i="1"/>
  <c r="K30" i="1"/>
  <c r="J38" i="1"/>
  <c r="K38" i="1"/>
  <c r="J46" i="1"/>
  <c r="K46" i="1"/>
  <c r="J54" i="1"/>
  <c r="K54" i="1"/>
  <c r="J62" i="1"/>
  <c r="K62" i="1"/>
  <c r="K59" i="1"/>
  <c r="J59" i="1"/>
  <c r="K7" i="1"/>
  <c r="J7" i="1"/>
  <c r="J15" i="1"/>
  <c r="K15" i="1"/>
  <c r="J23" i="1"/>
  <c r="K23" i="1"/>
  <c r="J31" i="1"/>
  <c r="K31" i="1"/>
  <c r="J39" i="1"/>
  <c r="K39" i="1"/>
  <c r="J47" i="1"/>
  <c r="K47" i="1"/>
  <c r="J55" i="1"/>
  <c r="K55" i="1"/>
  <c r="J63" i="1"/>
  <c r="K63" i="1"/>
  <c r="J43" i="1"/>
  <c r="K43" i="1"/>
  <c r="J8" i="1"/>
  <c r="K8" i="1"/>
  <c r="J16" i="1"/>
  <c r="K16" i="1"/>
  <c r="J24" i="1"/>
  <c r="K24" i="1"/>
  <c r="J32" i="1"/>
  <c r="K32" i="1"/>
  <c r="J40" i="1"/>
  <c r="K40" i="1"/>
  <c r="J48" i="1"/>
  <c r="K48" i="1"/>
  <c r="J56" i="1"/>
  <c r="K56" i="1"/>
  <c r="J64" i="1"/>
  <c r="K64" i="1"/>
  <c r="I70" i="1"/>
  <c r="I71" i="1" s="1"/>
  <c r="G55" i="2" s="1"/>
  <c r="P70" i="1" l="1"/>
  <c r="Q70" i="1"/>
  <c r="J70" i="1"/>
  <c r="G56" i="2" s="1"/>
  <c r="K70" i="1"/>
  <c r="G58" i="2" s="1"/>
  <c r="G60" i="2" l="1"/>
</calcChain>
</file>

<file path=xl/sharedStrings.xml><?xml version="1.0" encoding="utf-8"?>
<sst xmlns="http://schemas.openxmlformats.org/spreadsheetml/2006/main" count="356" uniqueCount="165">
  <si>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</si>
  <si>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</si>
  <si>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</si>
  <si>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</si>
  <si>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</si>
  <si>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(2)</t>
  </si>
  <si>
    <t>El ofertante únicamente deberá cumplimentar las celdas de precios unitarios con fondo AZUL.</t>
  </si>
  <si>
    <t>PARTIDAS</t>
  </si>
  <si>
    <t>PAVIMENTACIÓN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</si>
  <si>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</si>
  <si>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</si>
  <si>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</si>
  <si>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</si>
  <si>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</si>
  <si>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</si>
  <si>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</si>
  <si>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</si>
  <si>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</si>
  <si>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</si>
  <si>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</si>
  <si>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</si>
  <si>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</si>
  <si>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</si>
  <si>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</si>
  <si>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</si>
  <si>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</si>
  <si>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</si>
  <si>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</si>
  <si>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</si>
  <si>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</si>
  <si>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</si>
  <si>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</si>
  <si>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</si>
  <si>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</si>
  <si>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</si>
  <si>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</si>
  <si>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</si>
  <si>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</si>
  <si>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</si>
  <si>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</si>
  <si>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</si>
  <si>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</si>
  <si>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</si>
  <si>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</si>
  <si>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</si>
  <si>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</si>
  <si>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</si>
  <si>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</si>
  <si>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</si>
  <si>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</si>
  <si>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</si>
  <si>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</si>
  <si>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</si>
  <si>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</si>
  <si>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</si>
  <si>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</si>
  <si>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</si>
  <si>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</si>
  <si>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</si>
  <si>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</si>
  <si>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</si>
  <si>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</si>
  <si>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</si>
  <si>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 xml:space="preserve">          </t>
  </si>
  <si>
    <t>Fdo.: ..........................................................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</si>
  <si>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</si>
  <si>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</si>
  <si>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</si>
  <si>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 xml:space="preserve">ENTRAMADO DE TECHO 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</si>
  <si>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</si>
  <si>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</si>
  <si>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</si>
  <si>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</si>
  <si>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</si>
  <si>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€/ml.</t>
  </si>
  <si>
    <t>MATERIALES COMPLEMENTARIOS PARA EXPOSITOR A MEDIDA Y BAJO PRESUPUESTO</t>
  </si>
  <si>
    <t>(3)</t>
  </si>
  <si>
    <t>MODULAR B</t>
  </si>
  <si>
    <t>MODULAR C</t>
  </si>
  <si>
    <t>Modelo de Stand</t>
  </si>
  <si>
    <t>MODULAR F</t>
  </si>
  <si>
    <t>IMAGEN</t>
  </si>
  <si>
    <t>(1)</t>
  </si>
  <si>
    <t xml:space="preserve">TECHO TELA </t>
  </si>
  <si>
    <t>ESTIMACIÓN AÑO 2025</t>
  </si>
  <si>
    <t>ESTIMACIÓN AÑO 2026</t>
  </si>
  <si>
    <t>Esta partida es una estimación cuyo importe no está sometido a licitación (4)</t>
  </si>
  <si>
    <t>Esta partida es una estimación cuyo importe no está sometido a licitación  (4)</t>
  </si>
  <si>
    <t>Estimación</t>
  </si>
  <si>
    <t>Total</t>
  </si>
  <si>
    <t>MURO AGLOMERADO DE 100 mm DE GROSOR</t>
  </si>
  <si>
    <t>ml.</t>
  </si>
  <si>
    <t>MURO DE PANEL AGLOMERADO SENCILLO</t>
  </si>
  <si>
    <t xml:space="preserve">PANEL AGLOMERADO DE 19mm </t>
  </si>
  <si>
    <t xml:space="preserve">VIGA SUPLEMENTARIA </t>
  </si>
  <si>
    <t>PUERTA DE MADERA SENCILLA</t>
  </si>
  <si>
    <t>ud.</t>
  </si>
  <si>
    <t>PODIUM DE MADERA ENMOQUETADO 50 x 50 x 100 cm</t>
  </si>
  <si>
    <t>m2</t>
  </si>
  <si>
    <t>PODIUM PINTADO 50 x 50 x 100 cm</t>
  </si>
  <si>
    <t xml:space="preserve">ROTULOS ESTANDAR HASTA 20 LETRAS </t>
  </si>
  <si>
    <t xml:space="preserve">BASE DE ENCHUFE CUADRUPLE HASTA 500 watt. (CUADRO NO INCLUIDO) </t>
  </si>
  <si>
    <t xml:space="preserve">M2 MOQUETA (CAMBIO DE COLOR) </t>
  </si>
  <si>
    <t xml:space="preserve">M2 PINTURA (CAMBIO DE COLOR) </t>
  </si>
  <si>
    <t>CORTINA BLANCA</t>
  </si>
  <si>
    <t>TELA NEGRA OPACA</t>
  </si>
  <si>
    <t xml:space="preserve">ENCHUFE MONOFASICO DE 500 watt. (CUADRO NO INCLUIDO) </t>
  </si>
  <si>
    <t>Ud.</t>
  </si>
  <si>
    <t>Cantidad</t>
  </si>
  <si>
    <t>ALMACÉN MODULAR ALUMINIO</t>
  </si>
  <si>
    <t>ALMONEDA</t>
  </si>
  <si>
    <t>ALMACÉN SHOWROOMS</t>
  </si>
  <si>
    <t>GALERÍA ALMONEDA</t>
  </si>
  <si>
    <t>ESTAMPA</t>
  </si>
  <si>
    <t>BISUTEX</t>
  </si>
  <si>
    <t>LGTB</t>
  </si>
  <si>
    <t>Edición 2025</t>
  </si>
  <si>
    <t>Edición 2026</t>
  </si>
  <si>
    <t>TABIQUE AGLOMERADO DE 100 mm DE GROSOR</t>
  </si>
  <si>
    <t xml:space="preserve">PANEL AGLOMERADO DE 19mm DE GROSOR </t>
  </si>
  <si>
    <t xml:space="preserve">PUERTA DE MADERA DE UNA HOJA </t>
  </si>
  <si>
    <t>€/ud.</t>
  </si>
  <si>
    <t xml:space="preserve">PODIUM DE MADERA ENMOQUETADO 0.50x0.5x1.00 m </t>
  </si>
  <si>
    <t xml:space="preserve">PODIUM PINTADO 0.50x0.50x1.00 m </t>
  </si>
  <si>
    <t>€/m2.</t>
  </si>
  <si>
    <t>Precio IVA excluido</t>
  </si>
  <si>
    <t>ESTIMACIÓN ESTAMPA (no licitable)</t>
  </si>
  <si>
    <t>ESTIMACIÓN ALMONEDA 2025 (No licitables)</t>
  </si>
  <si>
    <t>ARTÍCULO</t>
  </si>
  <si>
    <r>
      <t>TOTAL ESTIMACIÓN MATERIALES COMPLEMENTARIOS IVA EXCLUIDO (NO ES OBJETO DE LICITACIÓN)</t>
    </r>
    <r>
      <rPr>
        <b/>
        <sz val="11"/>
        <rFont val="Barlow"/>
      </rPr>
      <t xml:space="preserve"> (5)</t>
    </r>
  </si>
  <si>
    <t>ANEXO IX-B (Lote 2) MATERIALES COMPLEMENTARIOS EXPOSITOR</t>
  </si>
  <si>
    <t>ANEXO IX-B (Lote 2)</t>
  </si>
  <si>
    <t>Precios unitarios máximos,
IVA excluido</t>
  </si>
  <si>
    <t>PRECIO UNITARIO OFERTADO PARA EXPOSITOR 
(a)</t>
  </si>
  <si>
    <t>ESTIMACIÓN UNIDADES EXPOSITOR 
(c)</t>
  </si>
  <si>
    <t>ESTIMACIÓN UNIDADES IFEMA MADRID
(d)</t>
  </si>
  <si>
    <t>ESTIMACIÓN UNIDADES IFEMA MADRID - PROYECTOS DISEÑO FERIAL 
(e)</t>
  </si>
  <si>
    <t>SUBTOTAL IMPORTE EXPOSITOR
(a) x (c)</t>
  </si>
  <si>
    <t>SUBTOTAL IMPORTE IFEMA MADRID
(b) x (d)</t>
  </si>
  <si>
    <t>IMPORTE IFEMA MADRID PROYECTOS DE DISEÑO
(b) x (e)</t>
  </si>
  <si>
    <t>IMPORTE EXPOSITOR 
(a) x (c)</t>
  </si>
  <si>
    <t>IMPORTE IFEMA MADRID
(b) x (d)</t>
  </si>
  <si>
    <r>
      <t xml:space="preserve">PRECIO UNITARIO OFERTADO PARA IFEMA MADRID
</t>
    </r>
    <r>
      <rPr>
        <sz val="11"/>
        <rFont val="Barlow"/>
      </rPr>
      <t>(se aplica un 20 % de descuento del precio para ofertado para expositor)</t>
    </r>
    <r>
      <rPr>
        <b/>
        <sz val="11"/>
        <rFont val="Barlow"/>
      </rPr>
      <t xml:space="preserve"> 
(b)</t>
    </r>
  </si>
  <si>
    <t>MATERIALES GENÉRICOS</t>
  </si>
  <si>
    <t>IMPORTE IFEMA MADRID PROYECTOS DISEÑO FERIAL
(b) x (e)</t>
  </si>
  <si>
    <t>TOTALES COMPLEMENTOS EXPOSITOR+IFEMA MADRID+PROYECTOS DISEÑO FERIAL</t>
  </si>
  <si>
    <t>COMPLEMENTOS EXPOSITORES (EXCLUIDO IMPORTE A MEDIDA Y BAJO PRESUPUESTO)</t>
  </si>
  <si>
    <t>TOTAL OFERTA LOTE 2</t>
  </si>
  <si>
    <t>PRECIO UNITARIO MÁXIMO
(€/m2),
IVA EXCLUIDO</t>
  </si>
  <si>
    <t>PRECIOS UNITARIOS OFERTADOS POR PARTIDAS 
(€/m2)</t>
  </si>
  <si>
    <r>
      <t xml:space="preserve">TOTAL 
</t>
    </r>
    <r>
      <rPr>
        <b/>
        <sz val="11"/>
        <color theme="1"/>
        <rFont val="Barlow"/>
      </rPr>
      <t>(a) x (b)</t>
    </r>
  </si>
  <si>
    <r>
      <t xml:space="preserve">PRECIO UNITARIO TOTAL OFERTADO 
(sumatorio de precios unitarios por partidas) 
(€/m2),
IVA EXCLUIDO 
</t>
    </r>
    <r>
      <rPr>
        <b/>
        <sz val="11"/>
        <color theme="1"/>
        <rFont val="Barlow"/>
      </rPr>
      <t>(b)</t>
    </r>
  </si>
  <si>
    <r>
      <t xml:space="preserve">ESTIMACIÓN m2 
</t>
    </r>
    <r>
      <rPr>
        <b/>
        <sz val="11"/>
        <color theme="1"/>
        <rFont val="Barlow"/>
      </rPr>
      <t>(a)</t>
    </r>
  </si>
  <si>
    <t>(la estimación de unidades y precios unitarios máximos figura en la hoja "Totales materiales complementarios")</t>
  </si>
  <si>
    <t>(la estimación de unidades y precios unitarios máximos figura en la hoja "Materiales complementarios ferias específicas")</t>
  </si>
  <si>
    <r>
      <t>MATERIALES COMPLEMENTARIOS PARA EXPOSITORES 
(suma de</t>
    </r>
    <r>
      <rPr>
        <b/>
        <sz val="11"/>
        <color theme="1"/>
        <rFont val="Barlow"/>
      </rPr>
      <t xml:space="preserve"> (1)</t>
    </r>
    <r>
      <rPr>
        <sz val="11"/>
        <color theme="1"/>
        <rFont val="Barlow"/>
      </rPr>
      <t xml:space="preserve"> 2025 y 2026 de la hoja "Totales materiales complementarios")</t>
    </r>
  </si>
  <si>
    <r>
      <t xml:space="preserve">MATERIALES COMPLEMENTARIOS PARA NECESIDADES PROPIAS DE IFEMA 
(suma de </t>
    </r>
    <r>
      <rPr>
        <b/>
        <sz val="11"/>
        <color theme="1"/>
        <rFont val="Barlow"/>
      </rPr>
      <t>(2)</t>
    </r>
    <r>
      <rPr>
        <sz val="11"/>
        <color theme="1"/>
        <rFont val="Barlow"/>
      </rPr>
      <t xml:space="preserve"> 2025 y 2026 de la hoja "Totales materiales complementarios")</t>
    </r>
  </si>
  <si>
    <r>
      <t xml:space="preserve">MATERIALES COMPLEMENTARIOS PARA EXPOSITORES BAJO PRESUPUESTO (PARTIDA NO LICITABLE) 
(suma de </t>
    </r>
    <r>
      <rPr>
        <b/>
        <sz val="11"/>
        <color theme="1"/>
        <rFont val="Barlow"/>
      </rPr>
      <t>(4)</t>
    </r>
    <r>
      <rPr>
        <sz val="11"/>
        <color theme="1"/>
        <rFont val="Barlow"/>
      </rPr>
      <t xml:space="preserve"> 2025 y 2026 de la hoja "Totales materiales complementarios")</t>
    </r>
  </si>
  <si>
    <r>
      <t xml:space="preserve">PROYECTOS DISEÑO FERIAL
(suma de </t>
    </r>
    <r>
      <rPr>
        <b/>
        <sz val="11"/>
        <color theme="1"/>
        <rFont val="Barlow"/>
      </rPr>
      <t xml:space="preserve">(3) </t>
    </r>
    <r>
      <rPr>
        <sz val="11"/>
        <color theme="1"/>
        <rFont val="Barlow"/>
      </rPr>
      <t>2025 y 2026 de la hoja "Totales materiales complementarios")</t>
    </r>
  </si>
  <si>
    <r>
      <t xml:space="preserve">MATERIALES COMPLEMENTARIOS PARA EXPOSITORES DE FERIAS ESPECÍFICAS CON IMPORTES NO LICITABLES
(suma de </t>
    </r>
    <r>
      <rPr>
        <b/>
        <sz val="11"/>
        <color theme="1"/>
        <rFont val="Barlow"/>
      </rPr>
      <t>(5)</t>
    </r>
    <r>
      <rPr>
        <sz val="11"/>
        <color theme="1"/>
        <rFont val="Barlow"/>
      </rPr>
      <t xml:space="preserve"> 2025 y 2026 de la hoja "Materiales complementarios ferias específicas")</t>
    </r>
  </si>
  <si>
    <t>ÁREA MINI</t>
  </si>
  <si>
    <t>En ..........................., ........ de .............................. de 202…</t>
  </si>
  <si>
    <r>
      <t xml:space="preserve">TOTAL IMPORTE OFERTADO </t>
    </r>
    <r>
      <rPr>
        <sz val="11"/>
        <color theme="1"/>
        <rFont val="Barlow"/>
      </rPr>
      <t>(indicar esta cantidad en el Anexo IX-A de este lote)</t>
    </r>
  </si>
  <si>
    <t xml:space="preserve">ANEXO IX-B (Lote 2) MATERIALES COMPLEMENTARIOS EXPOSITOR + IFEMA MADRID </t>
  </si>
  <si>
    <t>(*) El ofertante deberá consignar el precio unitario ofertado para expositores en aquellos materiales cuya destino puede ser para expositores o para IFEMA MADRID. En el caso del uso para IFEMA MADRID, al precio ofertado para expositores se le aplicará un descuento de un 20 %.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</si>
</sst>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#,##0.00"/>
    <numFmt numFmtId="165" formatCode="_(* #,##0.00_);_(* \(#,##0.00\);_(* &quot;-&quot;??_);_(@_)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4"/>
      <name val="Barlow"/>
    </font>
    <font>
      <sz val="11"/>
      <color theme="1"/>
      <name val="Barlow"/>
    </font>
    <font>
      <sz val="11"/>
      <name val="Barlow"/>
    </font>
    <font>
      <b/>
      <sz val="11"/>
      <color theme="1"/>
      <name val="Barlow"/>
    </font>
    <font>
      <b/>
      <sz val="11"/>
      <name val="Barlow"/>
    </font>
    <font>
      <sz val="12"/>
      <color theme="1"/>
      <name val="Barlow"/>
    </font>
    <font>
      <i/>
      <sz val="11"/>
      <color theme="1"/>
      <name val="Barlow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</cellStyleXfs>
  <cellXfs count="222">
    <xf numFmtId="0" fontId="0" fillId="0" borderId="0" xfId="0"/>
    <xf numFmtId="166" fontId="6" fillId="0" borderId="7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 indent="1"/>
    </xf>
    <xf numFmtId="0" fontId="6" fillId="0" borderId="21" xfId="0" applyFont="1" applyBorder="1" applyAlignment="1">
      <alignment horizontal="left" vertical="center" inden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166" fontId="6" fillId="0" borderId="29" xfId="0" applyNumberFormat="1" applyFont="1" applyBorder="1" applyAlignment="1">
      <alignment horizontal="center" vertical="center"/>
    </xf>
    <xf numFmtId="166" fontId="6" fillId="0" borderId="6" xfId="0" applyNumberFormat="1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4" fontId="6" fillId="0" borderId="4" xfId="0" applyNumberFormat="1" applyFont="1" applyBorder="1" applyAlignment="1">
      <alignment horizontal="center" vertical="center"/>
    </xf>
    <xf numFmtId="166" fontId="6" fillId="0" borderId="5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/>
    </xf>
    <xf numFmtId="4" fontId="6" fillId="0" borderId="36" xfId="0" applyNumberFormat="1" applyFont="1" applyBorder="1" applyAlignment="1">
      <alignment horizontal="center" vertical="center"/>
    </xf>
    <xf numFmtId="166" fontId="6" fillId="0" borderId="37" xfId="0" applyNumberFormat="1" applyFont="1" applyBorder="1" applyAlignment="1">
      <alignment vertical="center"/>
    </xf>
    <xf numFmtId="0" fontId="6" fillId="0" borderId="37" xfId="0" applyFont="1" applyBorder="1" applyAlignment="1">
      <alignment horizontal="left" vertical="center"/>
    </xf>
    <xf numFmtId="166" fontId="6" fillId="0" borderId="38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indent="1"/>
    </xf>
    <xf numFmtId="0" fontId="6" fillId="0" borderId="19" xfId="0" applyFont="1" applyBorder="1" applyAlignment="1">
      <alignment horizontal="left" indent="1"/>
    </xf>
    <xf numFmtId="166" fontId="6" fillId="0" borderId="41" xfId="0" applyNumberFormat="1" applyFont="1" applyBorder="1" applyAlignment="1">
      <alignment horizontal="center" vertical="center"/>
    </xf>
    <xf numFmtId="4" fontId="6" fillId="0" borderId="42" xfId="0" applyNumberFormat="1" applyFont="1" applyBorder="1" applyAlignment="1">
      <alignment horizontal="center" vertical="center"/>
    </xf>
    <xf numFmtId="166" fontId="6" fillId="0" borderId="43" xfId="0" applyNumberFormat="1" applyFont="1" applyBorder="1" applyAlignment="1">
      <alignment horizontal="center" vertical="center"/>
    </xf>
    <xf numFmtId="0" fontId="6" fillId="0" borderId="26" xfId="0" applyFont="1" applyBorder="1" applyAlignment="1">
      <alignment horizontal="left" vertical="center" indent="1"/>
    </xf>
    <xf numFmtId="166" fontId="6" fillId="0" borderId="25" xfId="0" applyNumberFormat="1" applyFont="1" applyBorder="1" applyAlignment="1">
      <alignment vertical="center"/>
    </xf>
    <xf numFmtId="0" fontId="6" fillId="0" borderId="25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4" fontId="6" fillId="0" borderId="39" xfId="0" applyNumberFormat="1" applyFont="1" applyBorder="1" applyAlignment="1">
      <alignment horizontal="center" vertical="center"/>
    </xf>
    <xf numFmtId="166" fontId="6" fillId="0" borderId="40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9" fillId="0" borderId="39" xfId="2" applyFont="1" applyBorder="1" applyAlignment="1">
      <alignment horizontal="center" vertical="center"/>
    </xf>
    <xf numFmtId="0" fontId="7" fillId="0" borderId="40" xfId="2" applyFont="1" applyBorder="1" applyAlignment="1">
      <alignment horizontal="center" vertical="center"/>
    </xf>
    <xf numFmtId="0" fontId="7" fillId="0" borderId="32" xfId="2" applyFont="1" applyBorder="1" applyAlignment="1">
      <alignment horizontal="center" vertical="center"/>
    </xf>
    <xf numFmtId="4" fontId="7" fillId="0" borderId="45" xfId="0" applyNumberFormat="1" applyFont="1" applyBorder="1" applyAlignment="1">
      <alignment vertical="center"/>
    </xf>
    <xf numFmtId="2" fontId="6" fillId="0" borderId="46" xfId="0" applyNumberFormat="1" applyFont="1" applyBorder="1" applyAlignment="1">
      <alignment vertical="center"/>
    </xf>
    <xf numFmtId="0" fontId="6" fillId="0" borderId="46" xfId="0" applyFont="1" applyBorder="1" applyAlignment="1">
      <alignment vertical="center"/>
    </xf>
    <xf numFmtId="166" fontId="6" fillId="0" borderId="47" xfId="0" applyNumberFormat="1" applyFont="1" applyBorder="1" applyAlignment="1">
      <alignment vertical="center"/>
    </xf>
    <xf numFmtId="4" fontId="7" fillId="0" borderId="4" xfId="0" applyNumberFormat="1" applyFont="1" applyBorder="1" applyAlignment="1">
      <alignment vertical="center"/>
    </xf>
    <xf numFmtId="166" fontId="6" fillId="0" borderId="5" xfId="0" applyNumberFormat="1" applyFont="1" applyBorder="1" applyAlignment="1">
      <alignment vertical="center"/>
    </xf>
    <xf numFmtId="4" fontId="7" fillId="0" borderId="36" xfId="0" applyNumberFormat="1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166" fontId="6" fillId="0" borderId="38" xfId="0" applyNumberFormat="1" applyFont="1" applyBorder="1" applyAlignment="1">
      <alignment vertical="center"/>
    </xf>
    <xf numFmtId="0" fontId="6" fillId="0" borderId="16" xfId="0" applyFont="1" applyBorder="1" applyAlignment="1">
      <alignment horizontal="left" vertical="center" indent="1"/>
    </xf>
    <xf numFmtId="0" fontId="7" fillId="0" borderId="12" xfId="1" applyFont="1" applyBorder="1" applyAlignment="1">
      <alignment horizontal="left" vertical="center" indent="1"/>
    </xf>
    <xf numFmtId="0" fontId="6" fillId="0" borderId="13" xfId="0" applyFont="1" applyBorder="1" applyAlignment="1">
      <alignment horizontal="left" vertical="center" indent="1"/>
    </xf>
    <xf numFmtId="166" fontId="7" fillId="8" borderId="46" xfId="0" applyNumberFormat="1" applyFont="1" applyFill="1" applyBorder="1" applyAlignment="1" applyProtection="1">
      <alignment horizontal="center" vertical="center" wrapText="1"/>
      <protection locked="0"/>
    </xf>
    <xf numFmtId="166" fontId="7" fillId="8" borderId="6" xfId="0" applyNumberFormat="1" applyFont="1" applyFill="1" applyBorder="1" applyAlignment="1" applyProtection="1">
      <alignment horizontal="center" vertical="center" wrapText="1"/>
      <protection locked="0"/>
    </xf>
    <xf numFmtId="166" fontId="7" fillId="8" borderId="37" xfId="0" applyNumberFormat="1" applyFont="1" applyFill="1" applyBorder="1" applyAlignment="1" applyProtection="1">
      <alignment horizontal="center" vertical="center" wrapText="1"/>
      <protection locked="0"/>
    </xf>
    <xf numFmtId="166" fontId="7" fillId="8" borderId="45" xfId="0" applyNumberFormat="1" applyFont="1" applyFill="1" applyBorder="1" applyAlignment="1" applyProtection="1">
      <alignment horizontal="center" vertical="center" wrapText="1"/>
      <protection locked="0"/>
    </xf>
    <xf numFmtId="166" fontId="7" fillId="8" borderId="4" xfId="0" applyNumberFormat="1" applyFont="1" applyFill="1" applyBorder="1" applyAlignment="1" applyProtection="1">
      <alignment horizontal="center" vertical="center" wrapText="1"/>
      <protection locked="0"/>
    </xf>
    <xf numFmtId="166" fontId="7" fillId="8" borderId="3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6" fillId="0" borderId="0" xfId="0" applyFont="1" applyAlignment="1">
      <alignment horizontal="right"/>
    </xf>
    <xf numFmtId="164" fontId="6" fillId="0" borderId="0" xfId="0" applyNumberFormat="1" applyFont="1"/>
    <xf numFmtId="0" fontId="6" fillId="3" borderId="0" xfId="0" applyFont="1" applyFill="1"/>
    <xf numFmtId="0" fontId="9" fillId="0" borderId="0" xfId="0" applyFont="1" applyAlignment="1">
      <alignment horizontal="center" wrapText="1"/>
    </xf>
    <xf numFmtId="0" fontId="9" fillId="0" borderId="22" xfId="0" applyFont="1" applyBorder="1" applyAlignment="1">
      <alignment horizontal="centerContinuous" wrapText="1"/>
    </xf>
    <xf numFmtId="0" fontId="9" fillId="0" borderId="0" xfId="0" applyFont="1" applyAlignment="1">
      <alignment horizontal="centerContinuous" vertical="center" wrapText="1"/>
    </xf>
    <xf numFmtId="0" fontId="9" fillId="0" borderId="0" xfId="0" applyFont="1" applyAlignment="1">
      <alignment horizontal="center" vertical="center"/>
    </xf>
    <xf numFmtId="4" fontId="9" fillId="9" borderId="7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0" fontId="7" fillId="6" borderId="7" xfId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4" xfId="1" applyFont="1" applyBorder="1" applyAlignment="1">
      <alignment horizontal="left" vertical="center" indent="1"/>
    </xf>
    <xf numFmtId="4" fontId="7" fillId="0" borderId="45" xfId="0" applyNumberFormat="1" applyFont="1" applyBorder="1" applyAlignment="1">
      <alignment horizontal="center" vertical="center" wrapText="1"/>
    </xf>
    <xf numFmtId="0" fontId="6" fillId="0" borderId="46" xfId="0" applyFont="1" applyBorder="1" applyAlignment="1">
      <alignment horizontal="left" vertical="center"/>
    </xf>
    <xf numFmtId="166" fontId="7" fillId="0" borderId="47" xfId="1" applyNumberFormat="1" applyFont="1" applyBorder="1" applyAlignment="1">
      <alignment horizontal="center" vertical="center" wrapText="1"/>
    </xf>
    <xf numFmtId="4" fontId="7" fillId="0" borderId="49" xfId="0" applyNumberFormat="1" applyFont="1" applyBorder="1" applyAlignment="1">
      <alignment horizontal="center" vertical="center"/>
    </xf>
    <xf numFmtId="2" fontId="7" fillId="0" borderId="46" xfId="0" applyNumberFormat="1" applyFont="1" applyBorder="1" applyAlignment="1">
      <alignment horizontal="center" vertical="center"/>
    </xf>
    <xf numFmtId="2" fontId="7" fillId="0" borderId="51" xfId="0" applyNumberFormat="1" applyFont="1" applyBorder="1" applyAlignment="1">
      <alignment horizontal="center" vertical="center"/>
    </xf>
    <xf numFmtId="166" fontId="7" fillId="0" borderId="45" xfId="0" applyNumberFormat="1" applyFont="1" applyBorder="1" applyAlignment="1">
      <alignment horizontal="center" vertical="center"/>
    </xf>
    <xf numFmtId="166" fontId="7" fillId="0" borderId="46" xfId="0" applyNumberFormat="1" applyFont="1" applyBorder="1" applyAlignment="1">
      <alignment horizontal="center" vertical="center"/>
    </xf>
    <xf numFmtId="166" fontId="7" fillId="0" borderId="47" xfId="0" applyNumberFormat="1" applyFont="1" applyBorder="1" applyAlignment="1">
      <alignment horizontal="center" vertical="center"/>
    </xf>
    <xf numFmtId="4" fontId="7" fillId="0" borderId="45" xfId="0" applyNumberFormat="1" applyFont="1" applyBorder="1" applyAlignment="1">
      <alignment horizontal="center" vertical="center"/>
    </xf>
    <xf numFmtId="2" fontId="7" fillId="0" borderId="47" xfId="0" applyNumberFormat="1" applyFont="1" applyBorder="1" applyAlignment="1">
      <alignment horizontal="center" vertical="center"/>
    </xf>
    <xf numFmtId="166" fontId="7" fillId="0" borderId="49" xfId="0" applyNumberFormat="1" applyFont="1" applyBorder="1" applyAlignment="1">
      <alignment horizontal="center" vertical="center"/>
    </xf>
    <xf numFmtId="0" fontId="7" fillId="0" borderId="15" xfId="1" applyFont="1" applyBorder="1" applyAlignment="1">
      <alignment horizontal="left" vertical="center" indent="1"/>
    </xf>
    <xf numFmtId="4" fontId="7" fillId="0" borderId="4" xfId="0" applyNumberFormat="1" applyFont="1" applyBorder="1" applyAlignment="1">
      <alignment horizontal="center" vertical="center" wrapText="1"/>
    </xf>
    <xf numFmtId="3" fontId="7" fillId="0" borderId="6" xfId="1" applyNumberFormat="1" applyFont="1" applyBorder="1" applyAlignment="1">
      <alignment horizontal="left" vertical="center"/>
    </xf>
    <xf numFmtId="166" fontId="7" fillId="0" borderId="5" xfId="1" applyNumberFormat="1" applyFont="1" applyBorder="1" applyAlignment="1">
      <alignment horizontal="center" vertical="center" wrapText="1"/>
    </xf>
    <xf numFmtId="4" fontId="7" fillId="0" borderId="44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" vertical="center"/>
    </xf>
    <xf numFmtId="166" fontId="7" fillId="0" borderId="6" xfId="0" applyNumberFormat="1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166" fontId="7" fillId="0" borderId="44" xfId="0" applyNumberFormat="1" applyFont="1" applyBorder="1" applyAlignment="1">
      <alignment horizontal="center" vertical="center"/>
    </xf>
    <xf numFmtId="0" fontId="7" fillId="0" borderId="15" xfId="1" applyFont="1" applyBorder="1" applyAlignment="1">
      <alignment horizontal="left" vertical="center" wrapText="1" indent="1"/>
    </xf>
    <xf numFmtId="0" fontId="6" fillId="2" borderId="0" xfId="0" applyFont="1" applyFill="1"/>
    <xf numFmtId="0" fontId="6" fillId="4" borderId="0" xfId="0" applyFont="1" applyFill="1"/>
    <xf numFmtId="49" fontId="7" fillId="0" borderId="15" xfId="2" applyNumberFormat="1" applyFont="1" applyBorder="1" applyAlignment="1">
      <alignment horizontal="left" vertical="center" indent="1"/>
    </xf>
    <xf numFmtId="0" fontId="7" fillId="0" borderId="23" xfId="1" applyFont="1" applyBorder="1" applyAlignment="1">
      <alignment horizontal="left" vertical="center" indent="1"/>
    </xf>
    <xf numFmtId="4" fontId="7" fillId="0" borderId="36" xfId="0" applyNumberFormat="1" applyFont="1" applyBorder="1" applyAlignment="1">
      <alignment horizontal="center" vertical="center" wrapText="1"/>
    </xf>
    <xf numFmtId="166" fontId="7" fillId="0" borderId="38" xfId="1" applyNumberFormat="1" applyFont="1" applyBorder="1" applyAlignment="1">
      <alignment horizontal="center" vertical="center" wrapText="1"/>
    </xf>
    <xf numFmtId="4" fontId="7" fillId="0" borderId="50" xfId="0" applyNumberFormat="1" applyFont="1" applyBorder="1" applyAlignment="1">
      <alignment horizontal="center" vertical="center"/>
    </xf>
    <xf numFmtId="2" fontId="7" fillId="0" borderId="37" xfId="0" applyNumberFormat="1" applyFont="1" applyBorder="1" applyAlignment="1">
      <alignment horizontal="center" vertical="center"/>
    </xf>
    <xf numFmtId="2" fontId="7" fillId="0" borderId="52" xfId="0" applyNumberFormat="1" applyFont="1" applyBorder="1" applyAlignment="1">
      <alignment horizontal="center" vertical="center"/>
    </xf>
    <xf numFmtId="166" fontId="7" fillId="0" borderId="36" xfId="0" applyNumberFormat="1" applyFont="1" applyBorder="1" applyAlignment="1">
      <alignment horizontal="center" vertical="center"/>
    </xf>
    <xf numFmtId="166" fontId="7" fillId="0" borderId="37" xfId="0" applyNumberFormat="1" applyFont="1" applyBorder="1" applyAlignment="1">
      <alignment horizontal="center" vertical="center"/>
    </xf>
    <xf numFmtId="166" fontId="7" fillId="0" borderId="38" xfId="0" applyNumberFormat="1" applyFont="1" applyBorder="1" applyAlignment="1">
      <alignment horizontal="center" vertical="center"/>
    </xf>
    <xf numFmtId="4" fontId="7" fillId="0" borderId="36" xfId="0" applyNumberFormat="1" applyFont="1" applyBorder="1" applyAlignment="1">
      <alignment horizontal="center" vertical="center"/>
    </xf>
    <xf numFmtId="2" fontId="7" fillId="0" borderId="38" xfId="0" applyNumberFormat="1" applyFont="1" applyBorder="1" applyAlignment="1">
      <alignment horizontal="center" vertical="center"/>
    </xf>
    <xf numFmtId="166" fontId="7" fillId="0" borderId="50" xfId="0" applyNumberFormat="1" applyFont="1" applyBorder="1" applyAlignment="1">
      <alignment horizontal="center" vertical="center"/>
    </xf>
    <xf numFmtId="0" fontId="7" fillId="6" borderId="27" xfId="1" applyFont="1" applyFill="1" applyBorder="1" applyAlignment="1">
      <alignment horizontal="center" vertical="center" wrapText="1"/>
    </xf>
    <xf numFmtId="166" fontId="9" fillId="3" borderId="29" xfId="0" applyNumberFormat="1" applyFont="1" applyFill="1" applyBorder="1" applyAlignment="1">
      <alignment horizontal="centerContinuous" vertical="center"/>
    </xf>
    <xf numFmtId="4" fontId="7" fillId="5" borderId="10" xfId="0" applyNumberFormat="1" applyFont="1" applyFill="1" applyBorder="1" applyAlignment="1">
      <alignment horizontal="center" vertical="center"/>
    </xf>
    <xf numFmtId="4" fontId="7" fillId="5" borderId="9" xfId="0" applyNumberFormat="1" applyFont="1" applyFill="1" applyBorder="1" applyAlignment="1">
      <alignment horizontal="center" vertical="center"/>
    </xf>
    <xf numFmtId="166" fontId="9" fillId="3" borderId="30" xfId="0" applyNumberFormat="1" applyFont="1" applyFill="1" applyBorder="1" applyAlignment="1">
      <alignment horizontal="centerContinuous" vertical="center"/>
    </xf>
    <xf numFmtId="166" fontId="9" fillId="0" borderId="31" xfId="0" applyNumberFormat="1" applyFont="1" applyBorder="1" applyAlignment="1">
      <alignment horizontal="center" vertical="center" wrapText="1"/>
    </xf>
    <xf numFmtId="166" fontId="9" fillId="0" borderId="7" xfId="0" applyNumberFormat="1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center"/>
    </xf>
    <xf numFmtId="4" fontId="6" fillId="0" borderId="0" xfId="0" applyNumberFormat="1" applyFont="1"/>
    <xf numFmtId="0" fontId="6" fillId="0" borderId="39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166" fontId="9" fillId="0" borderId="28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/>
    </xf>
    <xf numFmtId="49" fontId="6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9" borderId="32" xfId="0" applyFont="1" applyFill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166" fontId="7" fillId="0" borderId="26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166" fontId="7" fillId="0" borderId="19" xfId="0" applyNumberFormat="1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66" fontId="7" fillId="0" borderId="21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/>
    </xf>
    <xf numFmtId="166" fontId="9" fillId="0" borderId="5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7" fillId="0" borderId="39" xfId="1" applyFont="1" applyBorder="1" applyAlignment="1">
      <alignment horizontal="center" vertical="center" wrapText="1"/>
    </xf>
    <xf numFmtId="0" fontId="7" fillId="0" borderId="40" xfId="1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166" fontId="6" fillId="0" borderId="40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wrapText="1"/>
    </xf>
    <xf numFmtId="0" fontId="9" fillId="0" borderId="28" xfId="0" applyFont="1" applyBorder="1" applyAlignment="1">
      <alignment horizontal="center" wrapText="1"/>
    </xf>
    <xf numFmtId="0" fontId="9" fillId="0" borderId="30" xfId="0" applyFont="1" applyBorder="1" applyAlignment="1">
      <alignment horizontal="center" wrapText="1"/>
    </xf>
    <xf numFmtId="0" fontId="8" fillId="2" borderId="40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6" fillId="7" borderId="39" xfId="0" applyFont="1" applyFill="1" applyBorder="1" applyAlignment="1">
      <alignment horizontal="right" vertical="center" wrapText="1"/>
    </xf>
    <xf numFmtId="0" fontId="6" fillId="7" borderId="40" xfId="0" applyFont="1" applyFill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28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28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" fontId="7" fillId="7" borderId="8" xfId="0" applyNumberFormat="1" applyFont="1" applyFill="1" applyBorder="1" applyAlignment="1">
      <alignment horizontal="right" vertical="center" wrapText="1"/>
    </xf>
    <xf numFmtId="4" fontId="7" fillId="7" borderId="9" xfId="0" applyNumberFormat="1" applyFont="1" applyFill="1" applyBorder="1" applyAlignment="1">
      <alignment horizontal="right" vertical="center" wrapText="1"/>
    </xf>
    <xf numFmtId="4" fontId="7" fillId="7" borderId="10" xfId="0" applyNumberFormat="1" applyFont="1" applyFill="1" applyBorder="1" applyAlignment="1">
      <alignment horizontal="right" vertical="center" wrapText="1"/>
    </xf>
    <xf numFmtId="0" fontId="8" fillId="2" borderId="39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36" xfId="0" applyNumberFormat="1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right" vertical="center" wrapText="1"/>
    </xf>
    <xf numFmtId="0" fontId="8" fillId="0" borderId="5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 wrapText="1"/>
    </xf>
    <xf numFmtId="4" fontId="6" fillId="0" borderId="33" xfId="0" applyNumberFormat="1" applyFont="1" applyBorder="1" applyAlignment="1">
      <alignment horizontal="center" vertical="center" wrapText="1"/>
    </xf>
    <xf numFmtId="4" fontId="6" fillId="0" borderId="31" xfId="0" applyNumberFormat="1" applyFont="1" applyBorder="1" applyAlignment="1">
      <alignment horizontal="center" vertical="center" wrapText="1"/>
    </xf>
    <xf numFmtId="4" fontId="6" fillId="0" borderId="42" xfId="0" applyNumberFormat="1" applyFont="1" applyBorder="1" applyAlignment="1">
      <alignment horizontal="center" vertical="center" wrapText="1"/>
    </xf>
    <xf numFmtId="166" fontId="6" fillId="0" borderId="34" xfId="0" applyNumberFormat="1" applyFont="1" applyBorder="1" applyAlignment="1">
      <alignment horizontal="center" vertical="center" wrapText="1"/>
    </xf>
    <xf numFmtId="166" fontId="6" fillId="0" borderId="24" xfId="0" applyNumberFormat="1" applyFont="1" applyBorder="1" applyAlignment="1">
      <alignment horizontal="center" vertical="center" wrapText="1"/>
    </xf>
    <xf numFmtId="166" fontId="6" fillId="0" borderId="25" xfId="0" applyNumberFormat="1" applyFont="1" applyBorder="1" applyAlignment="1">
      <alignment horizontal="center" vertical="center" wrapText="1"/>
    </xf>
    <xf numFmtId="166" fontId="7" fillId="0" borderId="46" xfId="0" applyNumberFormat="1" applyFont="1" applyBorder="1" applyAlignment="1">
      <alignment horizontal="center" vertical="center" wrapText="1"/>
    </xf>
    <xf numFmtId="166" fontId="7" fillId="0" borderId="47" xfId="0" applyNumberFormat="1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center"/>
      <protection locked="0"/>
    </xf>
    <xf numFmtId="166" fontId="6" fillId="0" borderId="37" xfId="0" applyNumberFormat="1" applyFont="1" applyBorder="1" applyAlignment="1">
      <alignment horizontal="center" vertical="center" wrapText="1"/>
    </xf>
    <xf numFmtId="166" fontId="7" fillId="0" borderId="37" xfId="0" applyNumberFormat="1" applyFont="1" applyBorder="1" applyAlignment="1">
      <alignment horizontal="center" vertical="center" wrapText="1"/>
    </xf>
    <xf numFmtId="166" fontId="7" fillId="0" borderId="38" xfId="0" applyNumberFormat="1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/>
      <protection locked="0"/>
    </xf>
    <xf numFmtId="0" fontId="6" fillId="0" borderId="17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justify" vertical="center"/>
      <protection locked="0"/>
    </xf>
    <xf numFmtId="0" fontId="6" fillId="0" borderId="0" xfId="0" applyFont="1" applyProtection="1">
      <protection locked="0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AC9A9-12EB-482B-B085-D4FF5D906624}">
  <sheetPr>
    <pageSetUpPr fitToPage="1"/>
  </sheetPr>
  <dimension ref="A2:I44"/>
  <sheetViews>
    <sheetView topLeftCell="A9" zoomScale="85" zoomScaleNormal="85" workbookViewId="0">
      <selection activeCell="N42" sqref="N42"/>
    </sheetView>
  </sheetViews>
  <sheetFormatPr baseColWidth="10" defaultRowHeight="15.05" x14ac:dyDescent="0.3"/>
  <cols>
    <col min="1" max="1" width="77.77734375" customWidth="1"/>
    <col min="2" max="2" width="13.6640625" customWidth="1"/>
    <col min="5" max="5" width="16.77734375" customWidth="1"/>
    <col min="6" max="6" width="11.77734375" bestFit="1" customWidth="1"/>
    <col min="9" max="9" width="12.21875" bestFit="1" customWidth="1"/>
  </cols>
  <sheetData>
    <row r="2" spans="1:9" ht="17.05" x14ac:dyDescent="0.3">
      <c r="A2" s="151" t="s">
        <v>130</v>
      </c>
      <c r="B2" s="152"/>
      <c r="C2" s="152"/>
      <c r="D2" s="152"/>
      <c r="E2" s="152"/>
      <c r="F2" s="152"/>
      <c r="G2" s="152"/>
      <c r="H2" s="152"/>
      <c r="I2" s="152"/>
    </row>
    <row r="3" spans="1:9" ht="17.05" x14ac:dyDescent="0.3">
      <c r="A3" s="4"/>
      <c r="B3" s="4"/>
      <c r="C3" s="4"/>
      <c r="D3" s="4"/>
      <c r="E3" s="4"/>
      <c r="F3" s="4"/>
      <c r="G3" s="4"/>
      <c r="H3" s="4"/>
      <c r="I3" s="4"/>
    </row>
    <row r="4" spans="1:9" ht="17.7" thickBot="1" x14ac:dyDescent="0.35">
      <c r="A4" s="153" t="s">
        <v>126</v>
      </c>
      <c r="B4" s="153"/>
      <c r="C4" s="153"/>
      <c r="D4" s="153"/>
      <c r="E4" s="153"/>
      <c r="F4" s="153"/>
      <c r="G4" s="153"/>
      <c r="H4" s="153"/>
      <c r="I4" s="153"/>
    </row>
    <row r="5" spans="1:9" ht="17.7" thickBot="1" x14ac:dyDescent="0.35">
      <c r="A5" s="5"/>
      <c r="B5" s="155" t="s">
        <v>116</v>
      </c>
      <c r="C5" s="156"/>
      <c r="D5" s="156"/>
      <c r="E5" s="157"/>
      <c r="F5" s="155" t="s">
        <v>117</v>
      </c>
      <c r="G5" s="156"/>
      <c r="H5" s="156"/>
      <c r="I5" s="157"/>
    </row>
    <row r="6" spans="1:9" ht="17.7" thickBot="1" x14ac:dyDescent="0.35">
      <c r="A6" s="25" t="s">
        <v>128</v>
      </c>
      <c r="B6" s="26" t="s">
        <v>88</v>
      </c>
      <c r="C6" s="150" t="s">
        <v>125</v>
      </c>
      <c r="D6" s="150"/>
      <c r="E6" s="19" t="s">
        <v>89</v>
      </c>
      <c r="F6" s="26" t="s">
        <v>88</v>
      </c>
      <c r="G6" s="150" t="s">
        <v>125</v>
      </c>
      <c r="H6" s="150"/>
      <c r="I6" s="19" t="s">
        <v>89</v>
      </c>
    </row>
    <row r="7" spans="1:9" ht="17.05" x14ac:dyDescent="0.3">
      <c r="A7" s="22" t="s">
        <v>90</v>
      </c>
      <c r="B7" s="20">
        <v>10</v>
      </c>
      <c r="C7" s="23">
        <v>111.97</v>
      </c>
      <c r="D7" s="24" t="s">
        <v>91</v>
      </c>
      <c r="E7" s="21">
        <f>B7*C7</f>
        <v>1119.7</v>
      </c>
      <c r="F7" s="20">
        <v>10</v>
      </c>
      <c r="G7" s="23">
        <v>111.97</v>
      </c>
      <c r="H7" s="24" t="s">
        <v>91</v>
      </c>
      <c r="I7" s="21">
        <f>F7*G7</f>
        <v>1119.7</v>
      </c>
    </row>
    <row r="8" spans="1:9" ht="17.05" x14ac:dyDescent="0.35">
      <c r="A8" s="18" t="s">
        <v>92</v>
      </c>
      <c r="B8" s="12">
        <v>30</v>
      </c>
      <c r="C8" s="8">
        <v>87.36</v>
      </c>
      <c r="D8" s="9" t="s">
        <v>91</v>
      </c>
      <c r="E8" s="11">
        <f t="shared" ref="E8:E24" si="0">B8*C8</f>
        <v>2620.8000000000002</v>
      </c>
      <c r="F8" s="12">
        <v>30</v>
      </c>
      <c r="G8" s="8">
        <v>87.36</v>
      </c>
      <c r="H8" s="9" t="s">
        <v>91</v>
      </c>
      <c r="I8" s="11">
        <f t="shared" ref="I8:I24" si="1">F8*G8</f>
        <v>2620.8000000000002</v>
      </c>
    </row>
    <row r="9" spans="1:9" ht="17.05" x14ac:dyDescent="0.3">
      <c r="A9" s="2" t="s">
        <v>93</v>
      </c>
      <c r="B9" s="10">
        <v>5</v>
      </c>
      <c r="C9" s="8">
        <v>80.62</v>
      </c>
      <c r="D9" s="9" t="s">
        <v>91</v>
      </c>
      <c r="E9" s="11">
        <f t="shared" si="0"/>
        <v>403.1</v>
      </c>
      <c r="F9" s="10">
        <v>5</v>
      </c>
      <c r="G9" s="8">
        <v>80.62</v>
      </c>
      <c r="H9" s="9" t="s">
        <v>91</v>
      </c>
      <c r="I9" s="11">
        <f t="shared" si="1"/>
        <v>403.1</v>
      </c>
    </row>
    <row r="10" spans="1:9" ht="17.05" x14ac:dyDescent="0.3">
      <c r="A10" s="2" t="s">
        <v>94</v>
      </c>
      <c r="B10" s="10">
        <v>5</v>
      </c>
      <c r="C10" s="8">
        <v>9.32</v>
      </c>
      <c r="D10" s="9" t="s">
        <v>91</v>
      </c>
      <c r="E10" s="11">
        <f t="shared" si="0"/>
        <v>46.6</v>
      </c>
      <c r="F10" s="10">
        <v>5</v>
      </c>
      <c r="G10" s="8">
        <v>9.32</v>
      </c>
      <c r="H10" s="9" t="s">
        <v>91</v>
      </c>
      <c r="I10" s="11">
        <f t="shared" si="1"/>
        <v>46.6</v>
      </c>
    </row>
    <row r="11" spans="1:9" ht="17.05" x14ac:dyDescent="0.3">
      <c r="A11" s="2" t="s">
        <v>95</v>
      </c>
      <c r="B11" s="10">
        <v>1</v>
      </c>
      <c r="C11" s="8">
        <v>161.6</v>
      </c>
      <c r="D11" s="9" t="s">
        <v>96</v>
      </c>
      <c r="E11" s="11">
        <f t="shared" si="0"/>
        <v>161.6</v>
      </c>
      <c r="F11" s="10">
        <v>1</v>
      </c>
      <c r="G11" s="8">
        <v>161.6</v>
      </c>
      <c r="H11" s="9" t="s">
        <v>96</v>
      </c>
      <c r="I11" s="11">
        <f t="shared" si="1"/>
        <v>161.6</v>
      </c>
    </row>
    <row r="12" spans="1:9" ht="17.05" x14ac:dyDescent="0.3">
      <c r="A12" s="2" t="s">
        <v>97</v>
      </c>
      <c r="B12" s="10">
        <v>3</v>
      </c>
      <c r="C12" s="8">
        <v>80.06</v>
      </c>
      <c r="D12" s="9" t="s">
        <v>98</v>
      </c>
      <c r="E12" s="11">
        <f t="shared" si="0"/>
        <v>240.18</v>
      </c>
      <c r="F12" s="10">
        <v>3</v>
      </c>
      <c r="G12" s="8">
        <v>80.06</v>
      </c>
      <c r="H12" s="9" t="s">
        <v>98</v>
      </c>
      <c r="I12" s="11">
        <f t="shared" si="1"/>
        <v>240.18</v>
      </c>
    </row>
    <row r="13" spans="1:9" ht="17.05" x14ac:dyDescent="0.3">
      <c r="A13" s="2" t="s">
        <v>99</v>
      </c>
      <c r="B13" s="10">
        <v>2</v>
      </c>
      <c r="C13" s="8">
        <v>70.47</v>
      </c>
      <c r="D13" s="9" t="s">
        <v>96</v>
      </c>
      <c r="E13" s="11">
        <f t="shared" si="0"/>
        <v>140.94</v>
      </c>
      <c r="F13" s="10">
        <v>2</v>
      </c>
      <c r="G13" s="8">
        <v>70.47</v>
      </c>
      <c r="H13" s="9" t="s">
        <v>96</v>
      </c>
      <c r="I13" s="11">
        <f t="shared" si="1"/>
        <v>140.94</v>
      </c>
    </row>
    <row r="14" spans="1:9" ht="17.05" x14ac:dyDescent="0.3">
      <c r="A14" s="2" t="s">
        <v>49</v>
      </c>
      <c r="B14" s="10">
        <v>65</v>
      </c>
      <c r="C14" s="8">
        <v>14.44</v>
      </c>
      <c r="D14" s="9" t="s">
        <v>98</v>
      </c>
      <c r="E14" s="11">
        <f t="shared" si="0"/>
        <v>938.6</v>
      </c>
      <c r="F14" s="10">
        <v>65</v>
      </c>
      <c r="G14" s="8">
        <v>14.44</v>
      </c>
      <c r="H14" s="9" t="s">
        <v>98</v>
      </c>
      <c r="I14" s="11">
        <f t="shared" si="1"/>
        <v>938.6</v>
      </c>
    </row>
    <row r="15" spans="1:9" ht="17.05" x14ac:dyDescent="0.3">
      <c r="A15" s="2" t="s">
        <v>68</v>
      </c>
      <c r="B15" s="10">
        <v>28</v>
      </c>
      <c r="C15" s="8">
        <v>15.16</v>
      </c>
      <c r="D15" s="9" t="s">
        <v>98</v>
      </c>
      <c r="E15" s="11">
        <f t="shared" si="0"/>
        <v>424.48</v>
      </c>
      <c r="F15" s="10">
        <v>28</v>
      </c>
      <c r="G15" s="8">
        <v>15.16</v>
      </c>
      <c r="H15" s="9" t="s">
        <v>98</v>
      </c>
      <c r="I15" s="11">
        <f t="shared" si="1"/>
        <v>424.48</v>
      </c>
    </row>
    <row r="16" spans="1:9" ht="17.05" x14ac:dyDescent="0.3">
      <c r="A16" s="2" t="s">
        <v>100</v>
      </c>
      <c r="B16" s="10">
        <v>7</v>
      </c>
      <c r="C16" s="8">
        <v>15.92</v>
      </c>
      <c r="D16" s="9" t="s">
        <v>96</v>
      </c>
      <c r="E16" s="11">
        <f t="shared" si="0"/>
        <v>111.44</v>
      </c>
      <c r="F16" s="10">
        <v>7</v>
      </c>
      <c r="G16" s="8">
        <v>15.92</v>
      </c>
      <c r="H16" s="9" t="s">
        <v>96</v>
      </c>
      <c r="I16" s="11">
        <f t="shared" si="1"/>
        <v>111.44</v>
      </c>
    </row>
    <row r="17" spans="1:9" ht="17.05" x14ac:dyDescent="0.3">
      <c r="A17" s="2" t="s">
        <v>59</v>
      </c>
      <c r="B17" s="10">
        <v>3</v>
      </c>
      <c r="C17" s="8">
        <v>63.34</v>
      </c>
      <c r="D17" s="9" t="s">
        <v>96</v>
      </c>
      <c r="E17" s="11">
        <f t="shared" si="0"/>
        <v>190.02</v>
      </c>
      <c r="F17" s="10">
        <v>3</v>
      </c>
      <c r="G17" s="8">
        <v>63.34</v>
      </c>
      <c r="H17" s="9" t="s">
        <v>96</v>
      </c>
      <c r="I17" s="11">
        <f t="shared" si="1"/>
        <v>190.02</v>
      </c>
    </row>
    <row r="18" spans="1:9" ht="17.05" x14ac:dyDescent="0.3">
      <c r="A18" s="2" t="s">
        <v>60</v>
      </c>
      <c r="B18" s="10">
        <v>1</v>
      </c>
      <c r="C18" s="8">
        <v>72.84</v>
      </c>
      <c r="D18" s="9" t="s">
        <v>96</v>
      </c>
      <c r="E18" s="11">
        <f t="shared" si="0"/>
        <v>72.84</v>
      </c>
      <c r="F18" s="10">
        <v>1</v>
      </c>
      <c r="G18" s="8">
        <v>72.84</v>
      </c>
      <c r="H18" s="9" t="s">
        <v>96</v>
      </c>
      <c r="I18" s="11">
        <f t="shared" si="1"/>
        <v>72.84</v>
      </c>
    </row>
    <row r="19" spans="1:9" ht="17.05" x14ac:dyDescent="0.3">
      <c r="A19" s="2" t="s">
        <v>101</v>
      </c>
      <c r="B19" s="10">
        <v>10</v>
      </c>
      <c r="C19" s="8">
        <v>62.69</v>
      </c>
      <c r="D19" s="9" t="s">
        <v>96</v>
      </c>
      <c r="E19" s="11">
        <f t="shared" si="0"/>
        <v>626.9</v>
      </c>
      <c r="F19" s="10">
        <v>10</v>
      </c>
      <c r="G19" s="8">
        <v>62.69</v>
      </c>
      <c r="H19" s="9" t="s">
        <v>96</v>
      </c>
      <c r="I19" s="11">
        <f t="shared" si="1"/>
        <v>626.9</v>
      </c>
    </row>
    <row r="20" spans="1:9" ht="17.05" x14ac:dyDescent="0.3">
      <c r="A20" s="2" t="s">
        <v>102</v>
      </c>
      <c r="B20" s="10">
        <v>36</v>
      </c>
      <c r="C20" s="8">
        <v>7.21</v>
      </c>
      <c r="D20" s="9" t="s">
        <v>98</v>
      </c>
      <c r="E20" s="11">
        <f t="shared" si="0"/>
        <v>259.56</v>
      </c>
      <c r="F20" s="10">
        <v>36</v>
      </c>
      <c r="G20" s="8">
        <v>7.21</v>
      </c>
      <c r="H20" s="9" t="s">
        <v>98</v>
      </c>
      <c r="I20" s="11">
        <f t="shared" si="1"/>
        <v>259.56</v>
      </c>
    </row>
    <row r="21" spans="1:9" ht="17.05" x14ac:dyDescent="0.3">
      <c r="A21" s="2" t="s">
        <v>103</v>
      </c>
      <c r="B21" s="10">
        <v>76</v>
      </c>
      <c r="C21" s="8">
        <v>5.43</v>
      </c>
      <c r="D21" s="9" t="s">
        <v>98</v>
      </c>
      <c r="E21" s="11">
        <f t="shared" si="0"/>
        <v>412.67999999999995</v>
      </c>
      <c r="F21" s="10">
        <v>76</v>
      </c>
      <c r="G21" s="8">
        <v>5.43</v>
      </c>
      <c r="H21" s="9" t="s">
        <v>98</v>
      </c>
      <c r="I21" s="11">
        <f t="shared" si="1"/>
        <v>412.67999999999995</v>
      </c>
    </row>
    <row r="22" spans="1:9" ht="17.05" x14ac:dyDescent="0.35">
      <c r="A22" s="18" t="s">
        <v>104</v>
      </c>
      <c r="B22" s="12">
        <v>15</v>
      </c>
      <c r="C22" s="8">
        <v>41.35</v>
      </c>
      <c r="D22" s="9" t="s">
        <v>96</v>
      </c>
      <c r="E22" s="11">
        <f t="shared" si="0"/>
        <v>620.25</v>
      </c>
      <c r="F22" s="12">
        <v>15</v>
      </c>
      <c r="G22" s="8">
        <v>41.35</v>
      </c>
      <c r="H22" s="9" t="s">
        <v>96</v>
      </c>
      <c r="I22" s="11">
        <f t="shared" si="1"/>
        <v>620.25</v>
      </c>
    </row>
    <row r="23" spans="1:9" ht="17.05" x14ac:dyDescent="0.35">
      <c r="A23" s="18" t="s">
        <v>105</v>
      </c>
      <c r="B23" s="12">
        <v>8</v>
      </c>
      <c r="C23" s="8">
        <v>17.05</v>
      </c>
      <c r="D23" s="9" t="s">
        <v>96</v>
      </c>
      <c r="E23" s="11">
        <f t="shared" si="0"/>
        <v>136.4</v>
      </c>
      <c r="F23" s="12">
        <v>8</v>
      </c>
      <c r="G23" s="8">
        <v>17.05</v>
      </c>
      <c r="H23" s="9" t="s">
        <v>96</v>
      </c>
      <c r="I23" s="11">
        <f t="shared" si="1"/>
        <v>136.4</v>
      </c>
    </row>
    <row r="24" spans="1:9" ht="17.7" thickBot="1" x14ac:dyDescent="0.35">
      <c r="A24" s="3" t="s">
        <v>106</v>
      </c>
      <c r="B24" s="13">
        <v>20</v>
      </c>
      <c r="C24" s="14">
        <v>26.11</v>
      </c>
      <c r="D24" s="15" t="s">
        <v>107</v>
      </c>
      <c r="E24" s="16">
        <f t="shared" si="0"/>
        <v>522.20000000000005</v>
      </c>
      <c r="F24" s="13">
        <v>20</v>
      </c>
      <c r="G24" s="14">
        <v>26.11</v>
      </c>
      <c r="H24" s="15" t="s">
        <v>107</v>
      </c>
      <c r="I24" s="16">
        <f t="shared" si="1"/>
        <v>522.20000000000005</v>
      </c>
    </row>
    <row r="25" spans="1:9" ht="18.350000000000001" customHeight="1" thickBot="1" x14ac:dyDescent="0.35">
      <c r="A25" s="145" t="s">
        <v>129</v>
      </c>
      <c r="B25" s="146"/>
      <c r="C25" s="146"/>
      <c r="D25" s="146"/>
      <c r="E25" s="19">
        <f>SUM(E7:E24)</f>
        <v>9048.2900000000027</v>
      </c>
      <c r="I25" s="1">
        <f>SUM(I7:I24)</f>
        <v>9048.2900000000027</v>
      </c>
    </row>
    <row r="26" spans="1:9" ht="17.05" x14ac:dyDescent="0.3">
      <c r="A26" s="151"/>
      <c r="B26" s="152"/>
      <c r="C26" s="152"/>
      <c r="D26" s="152"/>
      <c r="E26" s="152"/>
      <c r="F26" s="152"/>
      <c r="G26" s="152"/>
      <c r="H26" s="152"/>
      <c r="I26" s="152"/>
    </row>
    <row r="27" spans="1:9" ht="17.7" thickBot="1" x14ac:dyDescent="0.35">
      <c r="A27" s="154" t="s">
        <v>127</v>
      </c>
      <c r="B27" s="153"/>
      <c r="C27" s="153"/>
      <c r="D27" s="153"/>
      <c r="E27" s="153"/>
      <c r="F27" s="153"/>
      <c r="G27" s="153"/>
      <c r="H27" s="153"/>
      <c r="I27" s="153"/>
    </row>
    <row r="28" spans="1:9" ht="17.7" thickBot="1" x14ac:dyDescent="0.35">
      <c r="A28" s="6"/>
      <c r="B28" s="147" t="s">
        <v>116</v>
      </c>
      <c r="C28" s="148"/>
      <c r="D28" s="148"/>
      <c r="E28" s="148"/>
      <c r="F28" s="148" t="s">
        <v>117</v>
      </c>
      <c r="G28" s="148"/>
      <c r="H28" s="148"/>
      <c r="I28" s="149"/>
    </row>
    <row r="29" spans="1:9" ht="17.7" thickBot="1" x14ac:dyDescent="0.35">
      <c r="A29" s="30" t="s">
        <v>128</v>
      </c>
      <c r="B29" s="31" t="s">
        <v>108</v>
      </c>
      <c r="C29" s="150" t="s">
        <v>125</v>
      </c>
      <c r="D29" s="150"/>
      <c r="E29" s="27" t="s">
        <v>89</v>
      </c>
      <c r="F29" s="32" t="s">
        <v>108</v>
      </c>
      <c r="G29" s="150" t="s">
        <v>125</v>
      </c>
      <c r="H29" s="150"/>
      <c r="I29" s="19" t="s">
        <v>89</v>
      </c>
    </row>
    <row r="30" spans="1:9" ht="17.05" x14ac:dyDescent="0.3">
      <c r="A30" s="43" t="s">
        <v>118</v>
      </c>
      <c r="B30" s="33">
        <v>97</v>
      </c>
      <c r="C30" s="34">
        <v>111.97</v>
      </c>
      <c r="D30" s="35" t="s">
        <v>74</v>
      </c>
      <c r="E30" s="36">
        <f>C30*B30</f>
        <v>10861.09</v>
      </c>
      <c r="F30" s="33">
        <v>97</v>
      </c>
      <c r="G30" s="34">
        <v>111.97</v>
      </c>
      <c r="H30" s="35" t="s">
        <v>74</v>
      </c>
      <c r="I30" s="36">
        <f>G30*F30</f>
        <v>10861.09</v>
      </c>
    </row>
    <row r="31" spans="1:9" ht="17.05" x14ac:dyDescent="0.3">
      <c r="A31" s="17" t="s">
        <v>119</v>
      </c>
      <c r="B31" s="37">
        <v>35</v>
      </c>
      <c r="C31" s="28">
        <v>80.62</v>
      </c>
      <c r="D31" s="29" t="s">
        <v>74</v>
      </c>
      <c r="E31" s="38">
        <f t="shared" ref="E31:E43" si="2">C31*B31</f>
        <v>2821.7000000000003</v>
      </c>
      <c r="F31" s="37">
        <v>35</v>
      </c>
      <c r="G31" s="28">
        <v>80.62</v>
      </c>
      <c r="H31" s="29" t="s">
        <v>74</v>
      </c>
      <c r="I31" s="38">
        <f t="shared" ref="I31:I43" si="3">G31*F31</f>
        <v>2821.7000000000003</v>
      </c>
    </row>
    <row r="32" spans="1:9" ht="17.05" x14ac:dyDescent="0.3">
      <c r="A32" s="17" t="s">
        <v>94</v>
      </c>
      <c r="B32" s="37">
        <v>24</v>
      </c>
      <c r="C32" s="28">
        <v>9.32</v>
      </c>
      <c r="D32" s="29" t="s">
        <v>74</v>
      </c>
      <c r="E32" s="38">
        <f t="shared" si="2"/>
        <v>223.68</v>
      </c>
      <c r="F32" s="37">
        <v>24</v>
      </c>
      <c r="G32" s="28">
        <v>9.32</v>
      </c>
      <c r="H32" s="29" t="s">
        <v>74</v>
      </c>
      <c r="I32" s="38">
        <f t="shared" si="3"/>
        <v>223.68</v>
      </c>
    </row>
    <row r="33" spans="1:9" ht="17.05" x14ac:dyDescent="0.3">
      <c r="A33" s="17" t="s">
        <v>120</v>
      </c>
      <c r="B33" s="37">
        <v>6</v>
      </c>
      <c r="C33" s="28">
        <v>161.6</v>
      </c>
      <c r="D33" s="29" t="s">
        <v>121</v>
      </c>
      <c r="E33" s="38">
        <f t="shared" si="2"/>
        <v>969.59999999999991</v>
      </c>
      <c r="F33" s="37">
        <v>6</v>
      </c>
      <c r="G33" s="28">
        <v>161.6</v>
      </c>
      <c r="H33" s="29" t="s">
        <v>121</v>
      </c>
      <c r="I33" s="38">
        <f t="shared" si="3"/>
        <v>969.59999999999991</v>
      </c>
    </row>
    <row r="34" spans="1:9" ht="17.05" x14ac:dyDescent="0.3">
      <c r="A34" s="17" t="s">
        <v>122</v>
      </c>
      <c r="B34" s="37">
        <v>3</v>
      </c>
      <c r="C34" s="28">
        <v>80.06</v>
      </c>
      <c r="D34" s="29" t="s">
        <v>121</v>
      </c>
      <c r="E34" s="38">
        <f t="shared" si="2"/>
        <v>240.18</v>
      </c>
      <c r="F34" s="37">
        <v>3</v>
      </c>
      <c r="G34" s="28">
        <v>80.06</v>
      </c>
      <c r="H34" s="29" t="s">
        <v>121</v>
      </c>
      <c r="I34" s="38">
        <f t="shared" si="3"/>
        <v>240.18</v>
      </c>
    </row>
    <row r="35" spans="1:9" ht="17.05" x14ac:dyDescent="0.3">
      <c r="A35" s="17" t="s">
        <v>123</v>
      </c>
      <c r="B35" s="37">
        <v>5</v>
      </c>
      <c r="C35" s="28">
        <v>70.47</v>
      </c>
      <c r="D35" s="29" t="s">
        <v>121</v>
      </c>
      <c r="E35" s="38">
        <f t="shared" si="2"/>
        <v>352.35</v>
      </c>
      <c r="F35" s="37">
        <v>5</v>
      </c>
      <c r="G35" s="28">
        <v>70.47</v>
      </c>
      <c r="H35" s="29" t="s">
        <v>121</v>
      </c>
      <c r="I35" s="38">
        <f t="shared" si="3"/>
        <v>352.35</v>
      </c>
    </row>
    <row r="36" spans="1:9" ht="17.05" x14ac:dyDescent="0.3">
      <c r="A36" s="17" t="s">
        <v>49</v>
      </c>
      <c r="B36" s="37">
        <v>67</v>
      </c>
      <c r="C36" s="28">
        <v>14.44</v>
      </c>
      <c r="D36" s="29" t="s">
        <v>124</v>
      </c>
      <c r="E36" s="38">
        <f t="shared" si="2"/>
        <v>967.48</v>
      </c>
      <c r="F36" s="37">
        <v>67</v>
      </c>
      <c r="G36" s="28">
        <v>14.44</v>
      </c>
      <c r="H36" s="29" t="s">
        <v>124</v>
      </c>
      <c r="I36" s="38">
        <f t="shared" si="3"/>
        <v>967.48</v>
      </c>
    </row>
    <row r="37" spans="1:9" ht="17.05" x14ac:dyDescent="0.3">
      <c r="A37" s="17" t="s">
        <v>68</v>
      </c>
      <c r="B37" s="37">
        <v>12</v>
      </c>
      <c r="C37" s="28">
        <v>15.16</v>
      </c>
      <c r="D37" s="29" t="s">
        <v>124</v>
      </c>
      <c r="E37" s="38">
        <f t="shared" si="2"/>
        <v>181.92000000000002</v>
      </c>
      <c r="F37" s="37">
        <v>12</v>
      </c>
      <c r="G37" s="28">
        <v>15.16</v>
      </c>
      <c r="H37" s="29" t="s">
        <v>124</v>
      </c>
      <c r="I37" s="38">
        <f t="shared" si="3"/>
        <v>181.92000000000002</v>
      </c>
    </row>
    <row r="38" spans="1:9" ht="17.05" x14ac:dyDescent="0.3">
      <c r="A38" s="17" t="s">
        <v>100</v>
      </c>
      <c r="B38" s="37">
        <v>4</v>
      </c>
      <c r="C38" s="28">
        <v>15.95</v>
      </c>
      <c r="D38" s="29" t="s">
        <v>121</v>
      </c>
      <c r="E38" s="38">
        <f t="shared" si="2"/>
        <v>63.8</v>
      </c>
      <c r="F38" s="37">
        <v>4</v>
      </c>
      <c r="G38" s="28">
        <v>15.95</v>
      </c>
      <c r="H38" s="29" t="s">
        <v>121</v>
      </c>
      <c r="I38" s="38">
        <f t="shared" si="3"/>
        <v>63.8</v>
      </c>
    </row>
    <row r="39" spans="1:9" ht="17.05" x14ac:dyDescent="0.3">
      <c r="A39" s="44" t="s">
        <v>59</v>
      </c>
      <c r="B39" s="37">
        <v>15</v>
      </c>
      <c r="C39" s="28">
        <v>63.34</v>
      </c>
      <c r="D39" s="29" t="s">
        <v>121</v>
      </c>
      <c r="E39" s="38">
        <f t="shared" si="2"/>
        <v>950.1</v>
      </c>
      <c r="F39" s="37">
        <v>15</v>
      </c>
      <c r="G39" s="28">
        <v>63.34</v>
      </c>
      <c r="H39" s="29" t="s">
        <v>121</v>
      </c>
      <c r="I39" s="38">
        <f t="shared" si="3"/>
        <v>950.1</v>
      </c>
    </row>
    <row r="40" spans="1:9" ht="17.05" x14ac:dyDescent="0.3">
      <c r="A40" s="17" t="s">
        <v>60</v>
      </c>
      <c r="B40" s="37">
        <v>9</v>
      </c>
      <c r="C40" s="28">
        <v>72.84</v>
      </c>
      <c r="D40" s="29" t="s">
        <v>121</v>
      </c>
      <c r="E40" s="38">
        <f t="shared" si="2"/>
        <v>655.56000000000006</v>
      </c>
      <c r="F40" s="37">
        <v>9</v>
      </c>
      <c r="G40" s="28">
        <v>72.84</v>
      </c>
      <c r="H40" s="29" t="s">
        <v>121</v>
      </c>
      <c r="I40" s="38">
        <f t="shared" si="3"/>
        <v>655.56000000000006</v>
      </c>
    </row>
    <row r="41" spans="1:9" ht="17.05" x14ac:dyDescent="0.3">
      <c r="A41" s="17" t="s">
        <v>101</v>
      </c>
      <c r="B41" s="37">
        <v>43</v>
      </c>
      <c r="C41" s="28">
        <v>62.69</v>
      </c>
      <c r="D41" s="29" t="s">
        <v>121</v>
      </c>
      <c r="E41" s="38">
        <f t="shared" si="2"/>
        <v>2695.67</v>
      </c>
      <c r="F41" s="37">
        <v>43</v>
      </c>
      <c r="G41" s="28">
        <v>62.69</v>
      </c>
      <c r="H41" s="29" t="s">
        <v>121</v>
      </c>
      <c r="I41" s="38">
        <f t="shared" si="3"/>
        <v>2695.67</v>
      </c>
    </row>
    <row r="42" spans="1:9" ht="17.05" x14ac:dyDescent="0.3">
      <c r="A42" s="17" t="s">
        <v>102</v>
      </c>
      <c r="B42" s="37">
        <v>146</v>
      </c>
      <c r="C42" s="28">
        <v>7.21</v>
      </c>
      <c r="D42" s="29" t="s">
        <v>121</v>
      </c>
      <c r="E42" s="38">
        <f t="shared" si="2"/>
        <v>1052.6600000000001</v>
      </c>
      <c r="F42" s="37">
        <v>146</v>
      </c>
      <c r="G42" s="28">
        <v>7.21</v>
      </c>
      <c r="H42" s="29" t="s">
        <v>121</v>
      </c>
      <c r="I42" s="38">
        <f t="shared" si="3"/>
        <v>1052.6600000000001</v>
      </c>
    </row>
    <row r="43" spans="1:9" ht="17.7" thickBot="1" x14ac:dyDescent="0.35">
      <c r="A43" s="45" t="s">
        <v>103</v>
      </c>
      <c r="B43" s="39">
        <v>215</v>
      </c>
      <c r="C43" s="40">
        <v>5.43</v>
      </c>
      <c r="D43" s="41" t="s">
        <v>121</v>
      </c>
      <c r="E43" s="42">
        <f t="shared" si="2"/>
        <v>1167.45</v>
      </c>
      <c r="F43" s="39">
        <v>215</v>
      </c>
      <c r="G43" s="40">
        <v>5.43</v>
      </c>
      <c r="H43" s="41" t="s">
        <v>121</v>
      </c>
      <c r="I43" s="42">
        <f t="shared" si="3"/>
        <v>1167.45</v>
      </c>
    </row>
    <row r="44" spans="1:9" ht="17.7" thickBot="1" x14ac:dyDescent="0.35">
      <c r="A44" s="145" t="s">
        <v>129</v>
      </c>
      <c r="B44" s="146"/>
      <c r="C44" s="146"/>
      <c r="D44" s="146"/>
      <c r="E44" s="19">
        <f>SUM(E30:E43)</f>
        <v>23203.239999999998</v>
      </c>
      <c r="I44" s="7">
        <f>SUM(I30:I43)</f>
        <v>23203.239999999998</v>
      </c>
    </row>
  </sheetData>
  <sheetProtection algorithmName="SHA-512" hashValue="2tHL0vtSwlr/HZ1cKmVorzAic9Z7G7sehlRHccUA1+LJ1O5vyvuoD5iREwLKQ058Ua8OKGGPOJ/xhxNCakpB/A==" saltValue="PiIAKCVHJK3NBcgS2Uj7/Q==" spinCount="100000" sheet="1" objects="1" scenarios="1"/>
  <mergeCells count="14">
    <mergeCell ref="A2:I2"/>
    <mergeCell ref="A4:I4"/>
    <mergeCell ref="A27:I27"/>
    <mergeCell ref="C29:D29"/>
    <mergeCell ref="B5:E5"/>
    <mergeCell ref="F5:I5"/>
    <mergeCell ref="G6:H6"/>
    <mergeCell ref="C6:D6"/>
    <mergeCell ref="A25:D25"/>
    <mergeCell ref="A44:D44"/>
    <mergeCell ref="B28:E28"/>
    <mergeCell ref="F28:I28"/>
    <mergeCell ref="G29:H29"/>
    <mergeCell ref="A26:I2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CT78"/>
  <sheetViews>
    <sheetView zoomScaleNormal="100" workbookViewId="0">
      <selection activeCell="A16" sqref="A16"/>
    </sheetView>
  </sheetViews>
  <sheetFormatPr baseColWidth="10" defaultColWidth="10.88671875" defaultRowHeight="17.05" x14ac:dyDescent="0.35"/>
  <cols>
    <col min="1" max="1" width="90" style="52" customWidth="1"/>
    <col min="2" max="2" width="11.44140625" style="53" customWidth="1"/>
    <col min="3" max="3" width="6.109375" style="52" bestFit="1" customWidth="1"/>
    <col min="4" max="4" width="17.5546875" style="52" customWidth="1"/>
    <col min="5" max="5" width="16.88671875" style="52" bestFit="1" customWidth="1"/>
    <col min="6" max="6" width="17.44140625" style="52" customWidth="1"/>
    <col min="7" max="8" width="20.44140625" style="52" customWidth="1"/>
    <col min="9" max="10" width="19.5546875" style="52" customWidth="1"/>
    <col min="11" max="11" width="24.44140625" style="54" customWidth="1"/>
    <col min="12" max="12" width="15.6640625" style="55" customWidth="1"/>
    <col min="13" max="13" width="13.77734375" style="55" customWidth="1"/>
    <col min="14" max="14" width="16.33203125" style="55" customWidth="1"/>
    <col min="15" max="15" width="13.6640625" style="55" customWidth="1"/>
    <col min="16" max="16" width="12.88671875" style="55" customWidth="1"/>
    <col min="17" max="17" width="15.44140625" style="55" customWidth="1"/>
    <col min="18" max="98" width="11.44140625" style="55"/>
    <col min="99" max="16384" width="10.88671875" style="52"/>
  </cols>
  <sheetData>
    <row r="1" spans="1:98" ht="17.7" thickBot="1" x14ac:dyDescent="0.4"/>
    <row r="2" spans="1:98" ht="17.7" thickBot="1" x14ac:dyDescent="0.4">
      <c r="A2" s="160" t="s">
        <v>163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2"/>
    </row>
    <row r="3" spans="1:98" ht="18.649999999999999" customHeight="1" thickBot="1" x14ac:dyDescent="0.4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98" ht="19" customHeight="1" thickBot="1" x14ac:dyDescent="0.4">
      <c r="A4" s="57"/>
      <c r="B4" s="4"/>
      <c r="C4" s="58"/>
      <c r="D4" s="58"/>
      <c r="E4" s="58"/>
      <c r="F4" s="179" t="s">
        <v>84</v>
      </c>
      <c r="G4" s="164"/>
      <c r="H4" s="164"/>
      <c r="I4" s="164"/>
      <c r="J4" s="164"/>
      <c r="K4" s="164"/>
      <c r="L4" s="163" t="s">
        <v>85</v>
      </c>
      <c r="M4" s="164"/>
      <c r="N4" s="164"/>
      <c r="O4" s="164"/>
      <c r="P4" s="164"/>
      <c r="Q4" s="165"/>
    </row>
    <row r="5" spans="1:98" ht="180" customHeight="1" thickBot="1" x14ac:dyDescent="0.4">
      <c r="A5" s="59"/>
      <c r="B5" s="173" t="s">
        <v>132</v>
      </c>
      <c r="C5" s="174"/>
      <c r="D5" s="60" t="s">
        <v>133</v>
      </c>
      <c r="E5" s="60" t="s">
        <v>142</v>
      </c>
      <c r="F5" s="61" t="s">
        <v>134</v>
      </c>
      <c r="G5" s="62" t="s">
        <v>135</v>
      </c>
      <c r="H5" s="63" t="s">
        <v>136</v>
      </c>
      <c r="I5" s="64" t="s">
        <v>137</v>
      </c>
      <c r="J5" s="64" t="s">
        <v>138</v>
      </c>
      <c r="K5" s="64" t="s">
        <v>139</v>
      </c>
      <c r="L5" s="61" t="s">
        <v>134</v>
      </c>
      <c r="M5" s="62" t="s">
        <v>135</v>
      </c>
      <c r="N5" s="63" t="s">
        <v>136</v>
      </c>
      <c r="O5" s="64" t="s">
        <v>140</v>
      </c>
      <c r="P5" s="64" t="s">
        <v>141</v>
      </c>
      <c r="Q5" s="64" t="s">
        <v>144</v>
      </c>
    </row>
    <row r="6" spans="1:98" ht="20.149999999999999" customHeight="1" thickBot="1" x14ac:dyDescent="0.4">
      <c r="A6" s="65" t="s">
        <v>143</v>
      </c>
      <c r="B6" s="66"/>
      <c r="C6" s="66"/>
      <c r="D6" s="66"/>
      <c r="E6" s="66"/>
      <c r="F6" s="67"/>
      <c r="G6" s="67"/>
      <c r="H6" s="67"/>
      <c r="I6" s="66"/>
      <c r="J6" s="66"/>
      <c r="K6" s="66"/>
      <c r="L6" s="67"/>
      <c r="M6" s="67"/>
      <c r="N6" s="67"/>
      <c r="O6" s="66"/>
      <c r="P6" s="66"/>
      <c r="Q6" s="66"/>
    </row>
    <row r="7" spans="1:98" ht="20.149999999999999" customHeight="1" x14ac:dyDescent="0.35">
      <c r="A7" s="68" t="s">
        <v>15</v>
      </c>
      <c r="B7" s="69">
        <v>85.3</v>
      </c>
      <c r="C7" s="70" t="s">
        <v>53</v>
      </c>
      <c r="D7" s="46"/>
      <c r="E7" s="71">
        <f t="shared" ref="E7:E68" si="0">ROUND(D7-(D7*0.2),2)</f>
        <v>0</v>
      </c>
      <c r="F7" s="72">
        <v>20</v>
      </c>
      <c r="G7" s="73">
        <v>0</v>
      </c>
      <c r="H7" s="74">
        <v>0</v>
      </c>
      <c r="I7" s="75">
        <f>F7*D7</f>
        <v>0</v>
      </c>
      <c r="J7" s="76">
        <f>E7*G7</f>
        <v>0</v>
      </c>
      <c r="K7" s="77">
        <f>E7*H7</f>
        <v>0</v>
      </c>
      <c r="L7" s="78">
        <v>20</v>
      </c>
      <c r="M7" s="73">
        <v>0</v>
      </c>
      <c r="N7" s="79">
        <v>0</v>
      </c>
      <c r="O7" s="80">
        <f>L7*D7</f>
        <v>0</v>
      </c>
      <c r="P7" s="76">
        <f>M7*E7</f>
        <v>0</v>
      </c>
      <c r="Q7" s="77">
        <f>N7*E7</f>
        <v>0</v>
      </c>
    </row>
    <row r="8" spans="1:98" ht="20.149999999999999" customHeight="1" x14ac:dyDescent="0.35">
      <c r="A8" s="81" t="s">
        <v>33</v>
      </c>
      <c r="B8" s="82">
        <v>5.91</v>
      </c>
      <c r="C8" s="83" t="s">
        <v>53</v>
      </c>
      <c r="D8" s="47"/>
      <c r="E8" s="84">
        <f t="shared" si="0"/>
        <v>0</v>
      </c>
      <c r="F8" s="85">
        <v>0</v>
      </c>
      <c r="G8" s="86">
        <v>0</v>
      </c>
      <c r="H8" s="87">
        <v>0</v>
      </c>
      <c r="I8" s="88">
        <f t="shared" ref="I8:I68" si="1">F8*D8</f>
        <v>0</v>
      </c>
      <c r="J8" s="89">
        <f t="shared" ref="J8:J68" si="2">E8*G8</f>
        <v>0</v>
      </c>
      <c r="K8" s="90">
        <f t="shared" ref="K8:K68" si="3">E8*H8</f>
        <v>0</v>
      </c>
      <c r="L8" s="91">
        <v>0</v>
      </c>
      <c r="M8" s="86">
        <v>0</v>
      </c>
      <c r="N8" s="92">
        <v>0</v>
      </c>
      <c r="O8" s="93">
        <f t="shared" ref="O8:O68" si="4">L8*D8</f>
        <v>0</v>
      </c>
      <c r="P8" s="89">
        <f t="shared" ref="P8:P68" si="5">M8*E8</f>
        <v>0</v>
      </c>
      <c r="Q8" s="90">
        <f t="shared" ref="Q8:Q68" si="6">N8*E8</f>
        <v>0</v>
      </c>
    </row>
    <row r="9" spans="1:98" x14ac:dyDescent="0.35">
      <c r="A9" s="94" t="s">
        <v>65</v>
      </c>
      <c r="B9" s="82">
        <v>9.7100000000000009</v>
      </c>
      <c r="C9" s="83" t="s">
        <v>53</v>
      </c>
      <c r="D9" s="47"/>
      <c r="E9" s="84">
        <f t="shared" si="0"/>
        <v>0</v>
      </c>
      <c r="F9" s="85">
        <v>0</v>
      </c>
      <c r="G9" s="86">
        <v>0</v>
      </c>
      <c r="H9" s="87">
        <v>0</v>
      </c>
      <c r="I9" s="88">
        <f t="shared" si="1"/>
        <v>0</v>
      </c>
      <c r="J9" s="89">
        <f t="shared" si="2"/>
        <v>0</v>
      </c>
      <c r="K9" s="90">
        <f t="shared" si="3"/>
        <v>0</v>
      </c>
      <c r="L9" s="91">
        <v>0</v>
      </c>
      <c r="M9" s="86">
        <v>0</v>
      </c>
      <c r="N9" s="92">
        <v>0</v>
      </c>
      <c r="O9" s="93">
        <f t="shared" si="4"/>
        <v>0</v>
      </c>
      <c r="P9" s="89">
        <f t="shared" si="5"/>
        <v>0</v>
      </c>
      <c r="Q9" s="90">
        <f t="shared" si="6"/>
        <v>0</v>
      </c>
    </row>
    <row r="10" spans="1:98" ht="38" customHeight="1" x14ac:dyDescent="0.35">
      <c r="A10" s="94" t="s">
        <v>66</v>
      </c>
      <c r="B10" s="82">
        <v>6.47</v>
      </c>
      <c r="C10" s="83" t="s">
        <v>53</v>
      </c>
      <c r="D10" s="47"/>
      <c r="E10" s="84">
        <f t="shared" si="0"/>
        <v>0</v>
      </c>
      <c r="F10" s="85">
        <v>134</v>
      </c>
      <c r="G10" s="86">
        <v>0</v>
      </c>
      <c r="H10" s="87">
        <v>0</v>
      </c>
      <c r="I10" s="88">
        <f t="shared" si="1"/>
        <v>0</v>
      </c>
      <c r="J10" s="89">
        <f t="shared" si="2"/>
        <v>0</v>
      </c>
      <c r="K10" s="90">
        <f t="shared" si="3"/>
        <v>0</v>
      </c>
      <c r="L10" s="91">
        <v>134</v>
      </c>
      <c r="M10" s="86">
        <v>0</v>
      </c>
      <c r="N10" s="92">
        <v>0</v>
      </c>
      <c r="O10" s="93">
        <f t="shared" si="4"/>
        <v>0</v>
      </c>
      <c r="P10" s="89">
        <f t="shared" si="5"/>
        <v>0</v>
      </c>
      <c r="Q10" s="90">
        <f t="shared" si="6"/>
        <v>0</v>
      </c>
    </row>
    <row r="11" spans="1:98" x14ac:dyDescent="0.35">
      <c r="A11" s="94" t="s">
        <v>67</v>
      </c>
      <c r="B11" s="82">
        <v>8.1</v>
      </c>
      <c r="C11" s="83" t="s">
        <v>53</v>
      </c>
      <c r="D11" s="47"/>
      <c r="E11" s="84">
        <f t="shared" si="0"/>
        <v>0</v>
      </c>
      <c r="F11" s="85">
        <v>0</v>
      </c>
      <c r="G11" s="86">
        <v>0</v>
      </c>
      <c r="H11" s="87">
        <v>0</v>
      </c>
      <c r="I11" s="88">
        <f t="shared" si="1"/>
        <v>0</v>
      </c>
      <c r="J11" s="89">
        <f t="shared" si="2"/>
        <v>0</v>
      </c>
      <c r="K11" s="90">
        <f t="shared" si="3"/>
        <v>0</v>
      </c>
      <c r="L11" s="91">
        <v>0</v>
      </c>
      <c r="M11" s="86">
        <v>0</v>
      </c>
      <c r="N11" s="92">
        <v>0</v>
      </c>
      <c r="O11" s="93">
        <f t="shared" si="4"/>
        <v>0</v>
      </c>
      <c r="P11" s="89">
        <f t="shared" si="5"/>
        <v>0</v>
      </c>
      <c r="Q11" s="90">
        <f t="shared" si="6"/>
        <v>0</v>
      </c>
    </row>
    <row r="12" spans="1:98" s="95" customFormat="1" ht="20.149999999999999" customHeight="1" x14ac:dyDescent="0.35">
      <c r="A12" s="94" t="s">
        <v>34</v>
      </c>
      <c r="B12" s="82">
        <v>28.93</v>
      </c>
      <c r="C12" s="83" t="s">
        <v>54</v>
      </c>
      <c r="D12" s="47"/>
      <c r="E12" s="84">
        <f t="shared" si="0"/>
        <v>0</v>
      </c>
      <c r="F12" s="85">
        <v>0</v>
      </c>
      <c r="G12" s="86">
        <v>0</v>
      </c>
      <c r="H12" s="87">
        <v>0</v>
      </c>
      <c r="I12" s="88">
        <f t="shared" si="1"/>
        <v>0</v>
      </c>
      <c r="J12" s="89">
        <f t="shared" si="2"/>
        <v>0</v>
      </c>
      <c r="K12" s="90">
        <f t="shared" si="3"/>
        <v>0</v>
      </c>
      <c r="L12" s="91">
        <v>0</v>
      </c>
      <c r="M12" s="86">
        <v>0</v>
      </c>
      <c r="N12" s="92">
        <v>0</v>
      </c>
      <c r="O12" s="93">
        <f t="shared" si="4"/>
        <v>0</v>
      </c>
      <c r="P12" s="89">
        <f t="shared" si="5"/>
        <v>0</v>
      </c>
      <c r="Q12" s="90">
        <f t="shared" si="6"/>
        <v>0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</row>
    <row r="13" spans="1:98" ht="20.149999999999999" customHeight="1" x14ac:dyDescent="0.35">
      <c r="A13" s="94" t="s">
        <v>16</v>
      </c>
      <c r="B13" s="82">
        <v>5.17</v>
      </c>
      <c r="C13" s="9" t="s">
        <v>0</v>
      </c>
      <c r="D13" s="47"/>
      <c r="E13" s="84">
        <f t="shared" si="0"/>
        <v>0</v>
      </c>
      <c r="F13" s="85">
        <v>611</v>
      </c>
      <c r="G13" s="86">
        <v>0</v>
      </c>
      <c r="H13" s="87">
        <v>390</v>
      </c>
      <c r="I13" s="88">
        <f t="shared" si="1"/>
        <v>0</v>
      </c>
      <c r="J13" s="89">
        <f t="shared" si="2"/>
        <v>0</v>
      </c>
      <c r="K13" s="90">
        <f t="shared" si="3"/>
        <v>0</v>
      </c>
      <c r="L13" s="91">
        <v>370</v>
      </c>
      <c r="M13" s="86">
        <v>0</v>
      </c>
      <c r="N13" s="92">
        <v>150</v>
      </c>
      <c r="O13" s="93">
        <f t="shared" si="4"/>
        <v>0</v>
      </c>
      <c r="P13" s="89">
        <f t="shared" si="5"/>
        <v>0</v>
      </c>
      <c r="Q13" s="90">
        <f t="shared" si="6"/>
        <v>0</v>
      </c>
    </row>
    <row r="14" spans="1:98" ht="20.149999999999999" customHeight="1" x14ac:dyDescent="0.35">
      <c r="A14" s="94" t="s">
        <v>17</v>
      </c>
      <c r="B14" s="82">
        <v>29.26</v>
      </c>
      <c r="C14" s="83" t="s">
        <v>54</v>
      </c>
      <c r="D14" s="47"/>
      <c r="E14" s="84">
        <f t="shared" si="0"/>
        <v>0</v>
      </c>
      <c r="F14" s="85">
        <v>0</v>
      </c>
      <c r="G14" s="86">
        <v>314</v>
      </c>
      <c r="H14" s="87">
        <v>0</v>
      </c>
      <c r="I14" s="88">
        <f t="shared" si="1"/>
        <v>0</v>
      </c>
      <c r="J14" s="89">
        <f t="shared" si="2"/>
        <v>0</v>
      </c>
      <c r="K14" s="90">
        <f t="shared" si="3"/>
        <v>0</v>
      </c>
      <c r="L14" s="91">
        <v>0</v>
      </c>
      <c r="M14" s="86">
        <v>394</v>
      </c>
      <c r="N14" s="92">
        <v>0</v>
      </c>
      <c r="O14" s="93">
        <f t="shared" si="4"/>
        <v>0</v>
      </c>
      <c r="P14" s="89">
        <f t="shared" si="5"/>
        <v>0</v>
      </c>
      <c r="Q14" s="90">
        <f t="shared" si="6"/>
        <v>0</v>
      </c>
    </row>
    <row r="15" spans="1:98" x14ac:dyDescent="0.35">
      <c r="A15" s="94" t="s">
        <v>55</v>
      </c>
      <c r="B15" s="82">
        <v>11.64</v>
      </c>
      <c r="C15" s="83" t="s">
        <v>53</v>
      </c>
      <c r="D15" s="47"/>
      <c r="E15" s="84">
        <f t="shared" si="0"/>
        <v>0</v>
      </c>
      <c r="F15" s="85">
        <v>254</v>
      </c>
      <c r="G15" s="86">
        <v>0</v>
      </c>
      <c r="H15" s="87">
        <v>0</v>
      </c>
      <c r="I15" s="88">
        <f t="shared" si="1"/>
        <v>0</v>
      </c>
      <c r="J15" s="89">
        <f t="shared" si="2"/>
        <v>0</v>
      </c>
      <c r="K15" s="90">
        <f t="shared" si="3"/>
        <v>0</v>
      </c>
      <c r="L15" s="91">
        <v>294</v>
      </c>
      <c r="M15" s="86">
        <v>0</v>
      </c>
      <c r="N15" s="92">
        <v>0</v>
      </c>
      <c r="O15" s="93">
        <f t="shared" si="4"/>
        <v>0</v>
      </c>
      <c r="P15" s="89">
        <f t="shared" si="5"/>
        <v>0</v>
      </c>
      <c r="Q15" s="90">
        <f t="shared" si="6"/>
        <v>0</v>
      </c>
    </row>
    <row r="16" spans="1:98" ht="34.049999999999997" x14ac:dyDescent="0.35">
      <c r="A16" s="94" t="s">
        <v>57</v>
      </c>
      <c r="B16" s="82">
        <v>26.22</v>
      </c>
      <c r="C16" s="83" t="s">
        <v>53</v>
      </c>
      <c r="D16" s="47"/>
      <c r="E16" s="84">
        <f t="shared" si="0"/>
        <v>0</v>
      </c>
      <c r="F16" s="85">
        <v>0</v>
      </c>
      <c r="G16" s="86">
        <v>0</v>
      </c>
      <c r="H16" s="87">
        <v>0</v>
      </c>
      <c r="I16" s="88">
        <f t="shared" si="1"/>
        <v>0</v>
      </c>
      <c r="J16" s="89">
        <f t="shared" si="2"/>
        <v>0</v>
      </c>
      <c r="K16" s="90">
        <f t="shared" si="3"/>
        <v>0</v>
      </c>
      <c r="L16" s="91">
        <v>0</v>
      </c>
      <c r="M16" s="86">
        <v>0</v>
      </c>
      <c r="N16" s="92">
        <v>0</v>
      </c>
      <c r="O16" s="93">
        <f t="shared" si="4"/>
        <v>0</v>
      </c>
      <c r="P16" s="89">
        <f t="shared" si="5"/>
        <v>0</v>
      </c>
      <c r="Q16" s="90">
        <f t="shared" si="6"/>
        <v>0</v>
      </c>
    </row>
    <row r="17" spans="1:98" ht="29.95" customHeight="1" x14ac:dyDescent="0.35">
      <c r="A17" s="94" t="s">
        <v>58</v>
      </c>
      <c r="B17" s="82">
        <v>39.32</v>
      </c>
      <c r="C17" s="83" t="s">
        <v>53</v>
      </c>
      <c r="D17" s="47"/>
      <c r="E17" s="84">
        <f t="shared" si="0"/>
        <v>0</v>
      </c>
      <c r="F17" s="85">
        <v>0</v>
      </c>
      <c r="G17" s="86">
        <v>0</v>
      </c>
      <c r="H17" s="87">
        <v>0</v>
      </c>
      <c r="I17" s="88">
        <f t="shared" si="1"/>
        <v>0</v>
      </c>
      <c r="J17" s="89">
        <f t="shared" si="2"/>
        <v>0</v>
      </c>
      <c r="K17" s="90">
        <f t="shared" si="3"/>
        <v>0</v>
      </c>
      <c r="L17" s="91">
        <v>0</v>
      </c>
      <c r="M17" s="86">
        <v>0</v>
      </c>
      <c r="N17" s="92">
        <v>0</v>
      </c>
      <c r="O17" s="93">
        <f t="shared" si="4"/>
        <v>0</v>
      </c>
      <c r="P17" s="89">
        <f t="shared" si="5"/>
        <v>0</v>
      </c>
      <c r="Q17" s="90">
        <f t="shared" si="6"/>
        <v>0</v>
      </c>
    </row>
    <row r="18" spans="1:98" s="95" customFormat="1" ht="29.95" customHeight="1" x14ac:dyDescent="0.35">
      <c r="A18" s="94" t="s">
        <v>56</v>
      </c>
      <c r="B18" s="82">
        <v>17.47</v>
      </c>
      <c r="C18" s="83" t="s">
        <v>53</v>
      </c>
      <c r="D18" s="47"/>
      <c r="E18" s="84">
        <f t="shared" si="0"/>
        <v>0</v>
      </c>
      <c r="F18" s="85">
        <v>0</v>
      </c>
      <c r="G18" s="86">
        <v>0</v>
      </c>
      <c r="H18" s="87">
        <v>0</v>
      </c>
      <c r="I18" s="88">
        <f t="shared" si="1"/>
        <v>0</v>
      </c>
      <c r="J18" s="89">
        <f t="shared" si="2"/>
        <v>0</v>
      </c>
      <c r="K18" s="90">
        <f t="shared" si="3"/>
        <v>0</v>
      </c>
      <c r="L18" s="91">
        <v>0</v>
      </c>
      <c r="M18" s="86">
        <v>0</v>
      </c>
      <c r="N18" s="92">
        <v>0</v>
      </c>
      <c r="O18" s="93">
        <f t="shared" si="4"/>
        <v>0</v>
      </c>
      <c r="P18" s="89">
        <f t="shared" si="5"/>
        <v>0</v>
      </c>
      <c r="Q18" s="90">
        <f t="shared" si="6"/>
        <v>0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</row>
    <row r="19" spans="1:98" s="95" customFormat="1" ht="29.95" customHeight="1" x14ac:dyDescent="0.35">
      <c r="A19" s="81" t="s">
        <v>68</v>
      </c>
      <c r="B19" s="82">
        <v>15.4</v>
      </c>
      <c r="C19" s="83" t="s">
        <v>54</v>
      </c>
      <c r="D19" s="47"/>
      <c r="E19" s="84">
        <f t="shared" si="0"/>
        <v>0</v>
      </c>
      <c r="F19" s="85">
        <v>70</v>
      </c>
      <c r="G19" s="86">
        <v>0</v>
      </c>
      <c r="H19" s="87">
        <v>0</v>
      </c>
      <c r="I19" s="88">
        <f t="shared" si="1"/>
        <v>0</v>
      </c>
      <c r="J19" s="89">
        <f t="shared" si="2"/>
        <v>0</v>
      </c>
      <c r="K19" s="90">
        <f t="shared" si="3"/>
        <v>0</v>
      </c>
      <c r="L19" s="91">
        <v>50</v>
      </c>
      <c r="M19" s="86">
        <v>0</v>
      </c>
      <c r="N19" s="92">
        <v>0</v>
      </c>
      <c r="O19" s="93">
        <f t="shared" si="4"/>
        <v>0</v>
      </c>
      <c r="P19" s="89">
        <f t="shared" si="5"/>
        <v>0</v>
      </c>
      <c r="Q19" s="90">
        <f t="shared" si="6"/>
        <v>0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</row>
    <row r="20" spans="1:98" ht="20.149999999999999" customHeight="1" x14ac:dyDescent="0.35">
      <c r="A20" s="81" t="s">
        <v>35</v>
      </c>
      <c r="B20" s="82">
        <v>101.53</v>
      </c>
      <c r="C20" s="83" t="s">
        <v>53</v>
      </c>
      <c r="D20" s="47"/>
      <c r="E20" s="84">
        <f t="shared" si="0"/>
        <v>0</v>
      </c>
      <c r="F20" s="85">
        <v>0</v>
      </c>
      <c r="G20" s="86">
        <v>0</v>
      </c>
      <c r="H20" s="87">
        <v>0</v>
      </c>
      <c r="I20" s="88">
        <f t="shared" si="1"/>
        <v>0</v>
      </c>
      <c r="J20" s="89">
        <f t="shared" si="2"/>
        <v>0</v>
      </c>
      <c r="K20" s="90">
        <f t="shared" si="3"/>
        <v>0</v>
      </c>
      <c r="L20" s="91">
        <v>0</v>
      </c>
      <c r="M20" s="86">
        <v>0</v>
      </c>
      <c r="N20" s="92">
        <v>0</v>
      </c>
      <c r="O20" s="93">
        <f t="shared" si="4"/>
        <v>0</v>
      </c>
      <c r="P20" s="89">
        <f t="shared" si="5"/>
        <v>0</v>
      </c>
      <c r="Q20" s="90">
        <f t="shared" si="6"/>
        <v>0</v>
      </c>
    </row>
    <row r="21" spans="1:98" ht="20.149999999999999" customHeight="1" x14ac:dyDescent="0.35">
      <c r="A21" s="94" t="s">
        <v>36</v>
      </c>
      <c r="B21" s="82">
        <v>20.21</v>
      </c>
      <c r="C21" s="9" t="s">
        <v>53</v>
      </c>
      <c r="D21" s="47"/>
      <c r="E21" s="84">
        <f t="shared" si="0"/>
        <v>0</v>
      </c>
      <c r="F21" s="85">
        <v>0</v>
      </c>
      <c r="G21" s="86">
        <v>0</v>
      </c>
      <c r="H21" s="87">
        <v>0</v>
      </c>
      <c r="I21" s="88">
        <f t="shared" si="1"/>
        <v>0</v>
      </c>
      <c r="J21" s="89">
        <f t="shared" si="2"/>
        <v>0</v>
      </c>
      <c r="K21" s="90">
        <f t="shared" si="3"/>
        <v>0</v>
      </c>
      <c r="L21" s="91">
        <v>0</v>
      </c>
      <c r="M21" s="86">
        <v>0</v>
      </c>
      <c r="N21" s="92">
        <v>0</v>
      </c>
      <c r="O21" s="93">
        <f t="shared" si="4"/>
        <v>0</v>
      </c>
      <c r="P21" s="89">
        <f t="shared" si="5"/>
        <v>0</v>
      </c>
      <c r="Q21" s="90">
        <f t="shared" si="6"/>
        <v>0</v>
      </c>
    </row>
    <row r="22" spans="1:98" ht="20.149999999999999" customHeight="1" x14ac:dyDescent="0.35">
      <c r="A22" s="94" t="s">
        <v>37</v>
      </c>
      <c r="B22" s="82">
        <v>20.21</v>
      </c>
      <c r="C22" s="9" t="s">
        <v>53</v>
      </c>
      <c r="D22" s="47"/>
      <c r="E22" s="84">
        <f t="shared" si="0"/>
        <v>0</v>
      </c>
      <c r="F22" s="85">
        <v>0</v>
      </c>
      <c r="G22" s="86">
        <v>0</v>
      </c>
      <c r="H22" s="87">
        <v>0</v>
      </c>
      <c r="I22" s="88">
        <f t="shared" si="1"/>
        <v>0</v>
      </c>
      <c r="J22" s="89">
        <f t="shared" si="2"/>
        <v>0</v>
      </c>
      <c r="K22" s="90">
        <f t="shared" si="3"/>
        <v>0</v>
      </c>
      <c r="L22" s="91">
        <v>0</v>
      </c>
      <c r="M22" s="86">
        <v>0</v>
      </c>
      <c r="N22" s="92">
        <v>0</v>
      </c>
      <c r="O22" s="93">
        <f t="shared" si="4"/>
        <v>0</v>
      </c>
      <c r="P22" s="89">
        <f t="shared" si="5"/>
        <v>0</v>
      </c>
      <c r="Q22" s="90">
        <f t="shared" si="6"/>
        <v>0</v>
      </c>
    </row>
    <row r="23" spans="1:98" s="95" customFormat="1" ht="31.6" customHeight="1" x14ac:dyDescent="0.35">
      <c r="A23" s="94" t="s">
        <v>38</v>
      </c>
      <c r="B23" s="82">
        <v>20.21</v>
      </c>
      <c r="C23" s="9" t="s">
        <v>53</v>
      </c>
      <c r="D23" s="47"/>
      <c r="E23" s="84">
        <f t="shared" si="0"/>
        <v>0</v>
      </c>
      <c r="F23" s="85">
        <v>0</v>
      </c>
      <c r="G23" s="86">
        <v>0</v>
      </c>
      <c r="H23" s="87">
        <v>0</v>
      </c>
      <c r="I23" s="88">
        <f t="shared" si="1"/>
        <v>0</v>
      </c>
      <c r="J23" s="89">
        <f t="shared" si="2"/>
        <v>0</v>
      </c>
      <c r="K23" s="90">
        <f t="shared" si="3"/>
        <v>0</v>
      </c>
      <c r="L23" s="91">
        <v>0</v>
      </c>
      <c r="M23" s="86">
        <v>0</v>
      </c>
      <c r="N23" s="92">
        <v>0</v>
      </c>
      <c r="O23" s="93">
        <f t="shared" si="4"/>
        <v>0</v>
      </c>
      <c r="P23" s="89">
        <f t="shared" si="5"/>
        <v>0</v>
      </c>
      <c r="Q23" s="90">
        <f t="shared" si="6"/>
        <v>0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</row>
    <row r="24" spans="1:98" ht="35.200000000000003" customHeight="1" x14ac:dyDescent="0.35">
      <c r="A24" s="81" t="s">
        <v>18</v>
      </c>
      <c r="B24" s="82">
        <v>39.08</v>
      </c>
      <c r="C24" s="9" t="s">
        <v>53</v>
      </c>
      <c r="D24" s="47"/>
      <c r="E24" s="84">
        <f t="shared" si="0"/>
        <v>0</v>
      </c>
      <c r="F24" s="85">
        <v>0</v>
      </c>
      <c r="G24" s="86">
        <v>0</v>
      </c>
      <c r="H24" s="87">
        <v>0</v>
      </c>
      <c r="I24" s="88">
        <f t="shared" si="1"/>
        <v>0</v>
      </c>
      <c r="J24" s="89">
        <f t="shared" si="2"/>
        <v>0</v>
      </c>
      <c r="K24" s="90">
        <f t="shared" si="3"/>
        <v>0</v>
      </c>
      <c r="L24" s="91">
        <v>0</v>
      </c>
      <c r="M24" s="86">
        <v>0</v>
      </c>
      <c r="N24" s="92">
        <v>0</v>
      </c>
      <c r="O24" s="93">
        <f t="shared" si="4"/>
        <v>0</v>
      </c>
      <c r="P24" s="89">
        <f t="shared" si="5"/>
        <v>0</v>
      </c>
      <c r="Q24" s="90">
        <f t="shared" si="6"/>
        <v>0</v>
      </c>
    </row>
    <row r="25" spans="1:98" ht="20.149999999999999" customHeight="1" x14ac:dyDescent="0.35">
      <c r="A25" s="81" t="s">
        <v>20</v>
      </c>
      <c r="B25" s="82">
        <v>39.08</v>
      </c>
      <c r="C25" s="9" t="s">
        <v>53</v>
      </c>
      <c r="D25" s="47"/>
      <c r="E25" s="84">
        <f t="shared" si="0"/>
        <v>0</v>
      </c>
      <c r="F25" s="85">
        <v>0</v>
      </c>
      <c r="G25" s="86">
        <v>0</v>
      </c>
      <c r="H25" s="87">
        <v>0</v>
      </c>
      <c r="I25" s="88">
        <f t="shared" si="1"/>
        <v>0</v>
      </c>
      <c r="J25" s="89">
        <f t="shared" si="2"/>
        <v>0</v>
      </c>
      <c r="K25" s="90">
        <f t="shared" si="3"/>
        <v>0</v>
      </c>
      <c r="L25" s="91">
        <v>0</v>
      </c>
      <c r="M25" s="86">
        <v>0</v>
      </c>
      <c r="N25" s="92">
        <v>0</v>
      </c>
      <c r="O25" s="93">
        <f t="shared" si="4"/>
        <v>0</v>
      </c>
      <c r="P25" s="89">
        <f t="shared" si="5"/>
        <v>0</v>
      </c>
      <c r="Q25" s="90">
        <f t="shared" si="6"/>
        <v>0</v>
      </c>
    </row>
    <row r="26" spans="1:98" ht="20.149999999999999" customHeight="1" x14ac:dyDescent="0.35">
      <c r="A26" s="81" t="s">
        <v>19</v>
      </c>
      <c r="B26" s="82">
        <v>39.08</v>
      </c>
      <c r="C26" s="9" t="s">
        <v>53</v>
      </c>
      <c r="D26" s="47"/>
      <c r="E26" s="84">
        <f t="shared" si="0"/>
        <v>0</v>
      </c>
      <c r="F26" s="85">
        <v>38</v>
      </c>
      <c r="G26" s="86">
        <v>30</v>
      </c>
      <c r="H26" s="87">
        <v>0</v>
      </c>
      <c r="I26" s="88">
        <f t="shared" si="1"/>
        <v>0</v>
      </c>
      <c r="J26" s="89">
        <f t="shared" si="2"/>
        <v>0</v>
      </c>
      <c r="K26" s="90">
        <f t="shared" si="3"/>
        <v>0</v>
      </c>
      <c r="L26" s="91">
        <v>38</v>
      </c>
      <c r="M26" s="86">
        <v>0</v>
      </c>
      <c r="N26" s="92">
        <v>0</v>
      </c>
      <c r="O26" s="93">
        <f t="shared" si="4"/>
        <v>0</v>
      </c>
      <c r="P26" s="89">
        <f t="shared" si="5"/>
        <v>0</v>
      </c>
      <c r="Q26" s="90">
        <f t="shared" si="6"/>
        <v>0</v>
      </c>
    </row>
    <row r="27" spans="1:98" ht="20.149999999999999" customHeight="1" x14ac:dyDescent="0.35">
      <c r="A27" s="81" t="s">
        <v>60</v>
      </c>
      <c r="B27" s="82">
        <v>69.37</v>
      </c>
      <c r="C27" s="83" t="s">
        <v>53</v>
      </c>
      <c r="D27" s="47"/>
      <c r="E27" s="84">
        <f t="shared" si="0"/>
        <v>0</v>
      </c>
      <c r="F27" s="85">
        <v>46</v>
      </c>
      <c r="G27" s="86">
        <v>0</v>
      </c>
      <c r="H27" s="87">
        <v>0</v>
      </c>
      <c r="I27" s="88">
        <f t="shared" si="1"/>
        <v>0</v>
      </c>
      <c r="J27" s="89">
        <f t="shared" si="2"/>
        <v>0</v>
      </c>
      <c r="K27" s="90">
        <f t="shared" si="3"/>
        <v>0</v>
      </c>
      <c r="L27" s="91">
        <v>87</v>
      </c>
      <c r="M27" s="86">
        <v>0</v>
      </c>
      <c r="N27" s="92">
        <v>0</v>
      </c>
      <c r="O27" s="93">
        <f t="shared" si="4"/>
        <v>0</v>
      </c>
      <c r="P27" s="89">
        <f t="shared" si="5"/>
        <v>0</v>
      </c>
      <c r="Q27" s="90">
        <f t="shared" si="6"/>
        <v>0</v>
      </c>
    </row>
    <row r="28" spans="1:98" s="95" customFormat="1" x14ac:dyDescent="0.35">
      <c r="A28" s="81" t="s">
        <v>59</v>
      </c>
      <c r="B28" s="82">
        <v>60.32</v>
      </c>
      <c r="C28" s="83" t="s">
        <v>53</v>
      </c>
      <c r="D28" s="47"/>
      <c r="E28" s="84">
        <f t="shared" si="0"/>
        <v>0</v>
      </c>
      <c r="F28" s="85">
        <v>100</v>
      </c>
      <c r="G28" s="86">
        <v>0</v>
      </c>
      <c r="H28" s="87">
        <v>0</v>
      </c>
      <c r="I28" s="88">
        <f t="shared" si="1"/>
        <v>0</v>
      </c>
      <c r="J28" s="89">
        <f t="shared" si="2"/>
        <v>0</v>
      </c>
      <c r="K28" s="90">
        <f t="shared" si="3"/>
        <v>0</v>
      </c>
      <c r="L28" s="91">
        <v>100</v>
      </c>
      <c r="M28" s="86">
        <v>0</v>
      </c>
      <c r="N28" s="92">
        <v>0</v>
      </c>
      <c r="O28" s="93">
        <f t="shared" si="4"/>
        <v>0</v>
      </c>
      <c r="P28" s="89">
        <f t="shared" si="5"/>
        <v>0</v>
      </c>
      <c r="Q28" s="90">
        <f t="shared" si="6"/>
        <v>0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</row>
    <row r="29" spans="1:98" ht="20.149999999999999" customHeight="1" x14ac:dyDescent="0.35">
      <c r="A29" s="81" t="s">
        <v>69</v>
      </c>
      <c r="B29" s="82">
        <v>45.78</v>
      </c>
      <c r="C29" s="83" t="s">
        <v>70</v>
      </c>
      <c r="D29" s="47"/>
      <c r="E29" s="84">
        <f t="shared" si="0"/>
        <v>0</v>
      </c>
      <c r="F29" s="85">
        <v>0</v>
      </c>
      <c r="G29" s="86">
        <v>0</v>
      </c>
      <c r="H29" s="87">
        <v>0</v>
      </c>
      <c r="I29" s="88">
        <f t="shared" si="1"/>
        <v>0</v>
      </c>
      <c r="J29" s="89">
        <f t="shared" si="2"/>
        <v>0</v>
      </c>
      <c r="K29" s="90">
        <f t="shared" si="3"/>
        <v>0</v>
      </c>
      <c r="L29" s="91">
        <v>0</v>
      </c>
      <c r="M29" s="86">
        <v>0</v>
      </c>
      <c r="N29" s="92">
        <v>0</v>
      </c>
      <c r="O29" s="93">
        <f t="shared" si="4"/>
        <v>0</v>
      </c>
      <c r="P29" s="89">
        <f t="shared" si="5"/>
        <v>0</v>
      </c>
      <c r="Q29" s="90">
        <f t="shared" si="6"/>
        <v>0</v>
      </c>
    </row>
    <row r="30" spans="1:98" ht="20.149999999999999" customHeight="1" x14ac:dyDescent="0.35">
      <c r="A30" s="81" t="s">
        <v>21</v>
      </c>
      <c r="B30" s="82">
        <v>40.340000000000003</v>
      </c>
      <c r="C30" s="83" t="s">
        <v>53</v>
      </c>
      <c r="D30" s="47"/>
      <c r="E30" s="84">
        <f t="shared" si="0"/>
        <v>0</v>
      </c>
      <c r="F30" s="85">
        <v>0</v>
      </c>
      <c r="G30" s="86">
        <v>0</v>
      </c>
      <c r="H30" s="87">
        <v>0</v>
      </c>
      <c r="I30" s="88">
        <f t="shared" si="1"/>
        <v>0</v>
      </c>
      <c r="J30" s="89">
        <f t="shared" si="2"/>
        <v>0</v>
      </c>
      <c r="K30" s="90">
        <f t="shared" si="3"/>
        <v>0</v>
      </c>
      <c r="L30" s="91">
        <v>0</v>
      </c>
      <c r="M30" s="86">
        <v>0</v>
      </c>
      <c r="N30" s="92">
        <v>0</v>
      </c>
      <c r="O30" s="93">
        <f t="shared" si="4"/>
        <v>0</v>
      </c>
      <c r="P30" s="89">
        <f t="shared" si="5"/>
        <v>0</v>
      </c>
      <c r="Q30" s="90">
        <f t="shared" si="6"/>
        <v>0</v>
      </c>
    </row>
    <row r="31" spans="1:98" ht="20.149999999999999" customHeight="1" x14ac:dyDescent="0.35">
      <c r="A31" s="81" t="s">
        <v>1</v>
      </c>
      <c r="B31" s="82">
        <v>6.87</v>
      </c>
      <c r="C31" s="9" t="s">
        <v>0</v>
      </c>
      <c r="D31" s="47"/>
      <c r="E31" s="84">
        <f t="shared" si="0"/>
        <v>0</v>
      </c>
      <c r="F31" s="85">
        <v>18</v>
      </c>
      <c r="G31" s="86">
        <v>25</v>
      </c>
      <c r="H31" s="87">
        <v>0</v>
      </c>
      <c r="I31" s="88">
        <f t="shared" si="1"/>
        <v>0</v>
      </c>
      <c r="J31" s="89">
        <f t="shared" si="2"/>
        <v>0</v>
      </c>
      <c r="K31" s="90">
        <f t="shared" si="3"/>
        <v>0</v>
      </c>
      <c r="L31" s="91">
        <v>18</v>
      </c>
      <c r="M31" s="86">
        <v>25</v>
      </c>
      <c r="N31" s="92">
        <v>0</v>
      </c>
      <c r="O31" s="93">
        <f t="shared" si="4"/>
        <v>0</v>
      </c>
      <c r="P31" s="89">
        <f t="shared" si="5"/>
        <v>0</v>
      </c>
      <c r="Q31" s="90">
        <f t="shared" si="6"/>
        <v>0</v>
      </c>
    </row>
    <row r="32" spans="1:98" ht="20.149999999999999" customHeight="1" x14ac:dyDescent="0.35">
      <c r="A32" s="81" t="s">
        <v>39</v>
      </c>
      <c r="B32" s="82">
        <v>47.11</v>
      </c>
      <c r="C32" s="83" t="s">
        <v>53</v>
      </c>
      <c r="D32" s="47"/>
      <c r="E32" s="84">
        <f t="shared" si="0"/>
        <v>0</v>
      </c>
      <c r="F32" s="85">
        <v>0</v>
      </c>
      <c r="G32" s="86">
        <v>0</v>
      </c>
      <c r="H32" s="87">
        <v>65</v>
      </c>
      <c r="I32" s="88">
        <f t="shared" si="1"/>
        <v>0</v>
      </c>
      <c r="J32" s="89">
        <f t="shared" si="2"/>
        <v>0</v>
      </c>
      <c r="K32" s="90">
        <f t="shared" si="3"/>
        <v>0</v>
      </c>
      <c r="L32" s="91">
        <v>0</v>
      </c>
      <c r="M32" s="86">
        <v>0</v>
      </c>
      <c r="N32" s="92">
        <v>95</v>
      </c>
      <c r="O32" s="93">
        <f t="shared" si="4"/>
        <v>0</v>
      </c>
      <c r="P32" s="89">
        <f t="shared" si="5"/>
        <v>0</v>
      </c>
      <c r="Q32" s="90">
        <f t="shared" si="6"/>
        <v>0</v>
      </c>
    </row>
    <row r="33" spans="1:98" ht="20.149999999999999" customHeight="1" x14ac:dyDescent="0.35">
      <c r="A33" s="81" t="s">
        <v>22</v>
      </c>
      <c r="B33" s="82">
        <v>95.88</v>
      </c>
      <c r="C33" s="9" t="s">
        <v>53</v>
      </c>
      <c r="D33" s="47"/>
      <c r="E33" s="84">
        <f t="shared" si="0"/>
        <v>0</v>
      </c>
      <c r="F33" s="85">
        <v>0</v>
      </c>
      <c r="G33" s="86">
        <v>0</v>
      </c>
      <c r="H33" s="87">
        <v>25</v>
      </c>
      <c r="I33" s="88">
        <f t="shared" si="1"/>
        <v>0</v>
      </c>
      <c r="J33" s="89">
        <f t="shared" si="2"/>
        <v>0</v>
      </c>
      <c r="K33" s="90">
        <f t="shared" si="3"/>
        <v>0</v>
      </c>
      <c r="L33" s="91">
        <v>0</v>
      </c>
      <c r="M33" s="86">
        <v>0</v>
      </c>
      <c r="N33" s="92">
        <v>0</v>
      </c>
      <c r="O33" s="93">
        <f t="shared" si="4"/>
        <v>0</v>
      </c>
      <c r="P33" s="89">
        <f t="shared" si="5"/>
        <v>0</v>
      </c>
      <c r="Q33" s="90">
        <f t="shared" si="6"/>
        <v>0</v>
      </c>
    </row>
    <row r="34" spans="1:98" ht="20.149999999999999" customHeight="1" x14ac:dyDescent="0.35">
      <c r="A34" s="81" t="s">
        <v>40</v>
      </c>
      <c r="B34" s="82">
        <v>67.319999999999993</v>
      </c>
      <c r="C34" s="9" t="s">
        <v>53</v>
      </c>
      <c r="D34" s="47"/>
      <c r="E34" s="84">
        <f t="shared" si="0"/>
        <v>0</v>
      </c>
      <c r="F34" s="85">
        <v>0</v>
      </c>
      <c r="G34" s="86">
        <v>0</v>
      </c>
      <c r="H34" s="87">
        <v>0</v>
      </c>
      <c r="I34" s="88">
        <f t="shared" si="1"/>
        <v>0</v>
      </c>
      <c r="J34" s="89">
        <f t="shared" si="2"/>
        <v>0</v>
      </c>
      <c r="K34" s="90">
        <f t="shared" si="3"/>
        <v>0</v>
      </c>
      <c r="L34" s="91">
        <v>0</v>
      </c>
      <c r="M34" s="86">
        <v>0</v>
      </c>
      <c r="N34" s="92">
        <v>0</v>
      </c>
      <c r="O34" s="93">
        <f t="shared" si="4"/>
        <v>0</v>
      </c>
      <c r="P34" s="89">
        <f t="shared" si="5"/>
        <v>0</v>
      </c>
      <c r="Q34" s="90">
        <f t="shared" si="6"/>
        <v>0</v>
      </c>
    </row>
    <row r="35" spans="1:98" s="96" customFormat="1" ht="20.149999999999999" customHeight="1" x14ac:dyDescent="0.35">
      <c r="A35" s="81" t="s">
        <v>23</v>
      </c>
      <c r="B35" s="82">
        <v>42.65</v>
      </c>
      <c r="C35" s="9" t="s">
        <v>54</v>
      </c>
      <c r="D35" s="47"/>
      <c r="E35" s="84">
        <f t="shared" si="0"/>
        <v>0</v>
      </c>
      <c r="F35" s="85">
        <v>0</v>
      </c>
      <c r="G35" s="86">
        <v>0</v>
      </c>
      <c r="H35" s="87">
        <v>66</v>
      </c>
      <c r="I35" s="88">
        <f t="shared" si="1"/>
        <v>0</v>
      </c>
      <c r="J35" s="89">
        <f t="shared" si="2"/>
        <v>0</v>
      </c>
      <c r="K35" s="90">
        <f t="shared" si="3"/>
        <v>0</v>
      </c>
      <c r="L35" s="91">
        <v>0</v>
      </c>
      <c r="M35" s="86">
        <v>0</v>
      </c>
      <c r="N35" s="92">
        <v>10</v>
      </c>
      <c r="O35" s="93">
        <f t="shared" si="4"/>
        <v>0</v>
      </c>
      <c r="P35" s="89">
        <f t="shared" si="5"/>
        <v>0</v>
      </c>
      <c r="Q35" s="90">
        <f t="shared" si="6"/>
        <v>0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</row>
    <row r="36" spans="1:98" s="96" customFormat="1" ht="20.149999999999999" customHeight="1" x14ac:dyDescent="0.35">
      <c r="A36" s="81" t="s">
        <v>24</v>
      </c>
      <c r="B36" s="82">
        <v>64</v>
      </c>
      <c r="C36" s="9" t="s">
        <v>54</v>
      </c>
      <c r="D36" s="47"/>
      <c r="E36" s="84">
        <f t="shared" si="0"/>
        <v>0</v>
      </c>
      <c r="F36" s="85">
        <v>0</v>
      </c>
      <c r="G36" s="86">
        <v>0</v>
      </c>
      <c r="H36" s="87">
        <v>24</v>
      </c>
      <c r="I36" s="88">
        <f t="shared" si="1"/>
        <v>0</v>
      </c>
      <c r="J36" s="89">
        <f t="shared" si="2"/>
        <v>0</v>
      </c>
      <c r="K36" s="90">
        <f t="shared" si="3"/>
        <v>0</v>
      </c>
      <c r="L36" s="91">
        <v>0</v>
      </c>
      <c r="M36" s="86">
        <v>0</v>
      </c>
      <c r="N36" s="92">
        <v>0</v>
      </c>
      <c r="O36" s="93">
        <f t="shared" si="4"/>
        <v>0</v>
      </c>
      <c r="P36" s="89">
        <f t="shared" si="5"/>
        <v>0</v>
      </c>
      <c r="Q36" s="90">
        <f t="shared" si="6"/>
        <v>0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</row>
    <row r="37" spans="1:98" ht="20.149999999999999" customHeight="1" x14ac:dyDescent="0.35">
      <c r="A37" s="81" t="s">
        <v>25</v>
      </c>
      <c r="B37" s="82">
        <v>85.31</v>
      </c>
      <c r="C37" s="9" t="s">
        <v>54</v>
      </c>
      <c r="D37" s="47"/>
      <c r="E37" s="84">
        <f t="shared" si="0"/>
        <v>0</v>
      </c>
      <c r="F37" s="85">
        <v>126</v>
      </c>
      <c r="G37" s="86">
        <v>106</v>
      </c>
      <c r="H37" s="87">
        <v>407</v>
      </c>
      <c r="I37" s="88">
        <f t="shared" si="1"/>
        <v>0</v>
      </c>
      <c r="J37" s="89">
        <f t="shared" si="2"/>
        <v>0</v>
      </c>
      <c r="K37" s="90">
        <f t="shared" si="3"/>
        <v>0</v>
      </c>
      <c r="L37" s="91">
        <v>69</v>
      </c>
      <c r="M37" s="86">
        <v>94</v>
      </c>
      <c r="N37" s="92">
        <v>97</v>
      </c>
      <c r="O37" s="93">
        <f t="shared" si="4"/>
        <v>0</v>
      </c>
      <c r="P37" s="89">
        <f t="shared" si="5"/>
        <v>0</v>
      </c>
      <c r="Q37" s="90">
        <f t="shared" si="6"/>
        <v>0</v>
      </c>
    </row>
    <row r="38" spans="1:98" ht="20.149999999999999" customHeight="1" x14ac:dyDescent="0.35">
      <c r="A38" s="81" t="s">
        <v>26</v>
      </c>
      <c r="B38" s="82">
        <v>106.64</v>
      </c>
      <c r="C38" s="83" t="s">
        <v>54</v>
      </c>
      <c r="D38" s="47"/>
      <c r="E38" s="84">
        <f t="shared" si="0"/>
        <v>0</v>
      </c>
      <c r="F38" s="85">
        <v>0</v>
      </c>
      <c r="G38" s="86">
        <v>83</v>
      </c>
      <c r="H38" s="87">
        <v>211</v>
      </c>
      <c r="I38" s="88">
        <f t="shared" si="1"/>
        <v>0</v>
      </c>
      <c r="J38" s="89">
        <f t="shared" si="2"/>
        <v>0</v>
      </c>
      <c r="K38" s="90">
        <f t="shared" si="3"/>
        <v>0</v>
      </c>
      <c r="L38" s="91">
        <v>0</v>
      </c>
      <c r="M38" s="86">
        <v>83</v>
      </c>
      <c r="N38" s="92">
        <v>91</v>
      </c>
      <c r="O38" s="93">
        <f t="shared" si="4"/>
        <v>0</v>
      </c>
      <c r="P38" s="89">
        <f t="shared" si="5"/>
        <v>0</v>
      </c>
      <c r="Q38" s="90">
        <f t="shared" si="6"/>
        <v>0</v>
      </c>
    </row>
    <row r="39" spans="1:98" s="95" customFormat="1" ht="20.149999999999999" customHeight="1" x14ac:dyDescent="0.35">
      <c r="A39" s="81" t="s">
        <v>41</v>
      </c>
      <c r="B39" s="82">
        <v>74.02</v>
      </c>
      <c r="C39" s="83" t="s">
        <v>54</v>
      </c>
      <c r="D39" s="47"/>
      <c r="E39" s="84">
        <f t="shared" si="0"/>
        <v>0</v>
      </c>
      <c r="F39" s="85">
        <v>0</v>
      </c>
      <c r="G39" s="86">
        <v>0</v>
      </c>
      <c r="H39" s="87">
        <v>35</v>
      </c>
      <c r="I39" s="88">
        <f t="shared" si="1"/>
        <v>0</v>
      </c>
      <c r="J39" s="89">
        <f t="shared" si="2"/>
        <v>0</v>
      </c>
      <c r="K39" s="90">
        <f t="shared" si="3"/>
        <v>0</v>
      </c>
      <c r="L39" s="91">
        <v>6</v>
      </c>
      <c r="M39" s="86">
        <v>0</v>
      </c>
      <c r="N39" s="92">
        <v>70</v>
      </c>
      <c r="O39" s="93">
        <f t="shared" si="4"/>
        <v>0</v>
      </c>
      <c r="P39" s="89">
        <f t="shared" si="5"/>
        <v>0</v>
      </c>
      <c r="Q39" s="90">
        <f t="shared" si="6"/>
        <v>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</row>
    <row r="40" spans="1:98" s="95" customFormat="1" ht="20.149999999999999" customHeight="1" x14ac:dyDescent="0.35">
      <c r="A40" s="81" t="s">
        <v>27</v>
      </c>
      <c r="B40" s="82">
        <v>25.58</v>
      </c>
      <c r="C40" s="83" t="s">
        <v>54</v>
      </c>
      <c r="D40" s="47"/>
      <c r="E40" s="84">
        <f t="shared" si="0"/>
        <v>0</v>
      </c>
      <c r="F40" s="85">
        <v>0</v>
      </c>
      <c r="G40" s="86">
        <v>0</v>
      </c>
      <c r="H40" s="87">
        <v>48</v>
      </c>
      <c r="I40" s="88">
        <f t="shared" si="1"/>
        <v>0</v>
      </c>
      <c r="J40" s="89">
        <f t="shared" si="2"/>
        <v>0</v>
      </c>
      <c r="K40" s="90">
        <f t="shared" si="3"/>
        <v>0</v>
      </c>
      <c r="L40" s="91">
        <v>0</v>
      </c>
      <c r="M40" s="86">
        <v>0</v>
      </c>
      <c r="N40" s="92">
        <v>0</v>
      </c>
      <c r="O40" s="93">
        <f t="shared" si="4"/>
        <v>0</v>
      </c>
      <c r="P40" s="89">
        <f t="shared" si="5"/>
        <v>0</v>
      </c>
      <c r="Q40" s="90">
        <f t="shared" si="6"/>
        <v>0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</row>
    <row r="41" spans="1:98" s="95" customFormat="1" ht="20.149999999999999" customHeight="1" x14ac:dyDescent="0.35">
      <c r="A41" s="81" t="s">
        <v>28</v>
      </c>
      <c r="B41" s="82">
        <v>51.19</v>
      </c>
      <c r="C41" s="83" t="s">
        <v>54</v>
      </c>
      <c r="D41" s="47"/>
      <c r="E41" s="84">
        <f t="shared" si="0"/>
        <v>0</v>
      </c>
      <c r="F41" s="85">
        <v>0</v>
      </c>
      <c r="G41" s="86">
        <v>0</v>
      </c>
      <c r="H41" s="87">
        <v>0</v>
      </c>
      <c r="I41" s="88">
        <f t="shared" si="1"/>
        <v>0</v>
      </c>
      <c r="J41" s="89">
        <f t="shared" si="2"/>
        <v>0</v>
      </c>
      <c r="K41" s="90">
        <f t="shared" si="3"/>
        <v>0</v>
      </c>
      <c r="L41" s="91">
        <v>0</v>
      </c>
      <c r="M41" s="86">
        <v>0</v>
      </c>
      <c r="N41" s="92">
        <v>0</v>
      </c>
      <c r="O41" s="93">
        <f t="shared" si="4"/>
        <v>0</v>
      </c>
      <c r="P41" s="89">
        <f t="shared" si="5"/>
        <v>0</v>
      </c>
      <c r="Q41" s="90">
        <f t="shared" si="6"/>
        <v>0</v>
      </c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</row>
    <row r="42" spans="1:98" s="95" customFormat="1" ht="20.149999999999999" customHeight="1" x14ac:dyDescent="0.35">
      <c r="A42" s="97" t="s">
        <v>29</v>
      </c>
      <c r="B42" s="82">
        <v>64</v>
      </c>
      <c r="C42" s="83" t="s">
        <v>54</v>
      </c>
      <c r="D42" s="47"/>
      <c r="E42" s="84">
        <f t="shared" si="0"/>
        <v>0</v>
      </c>
      <c r="F42" s="85">
        <v>126</v>
      </c>
      <c r="G42" s="86">
        <v>126</v>
      </c>
      <c r="H42" s="87">
        <v>636</v>
      </c>
      <c r="I42" s="88">
        <f t="shared" si="1"/>
        <v>0</v>
      </c>
      <c r="J42" s="89">
        <f t="shared" si="2"/>
        <v>0</v>
      </c>
      <c r="K42" s="90">
        <f t="shared" si="3"/>
        <v>0</v>
      </c>
      <c r="L42" s="91">
        <v>83</v>
      </c>
      <c r="M42" s="86">
        <v>45</v>
      </c>
      <c r="N42" s="92">
        <v>85</v>
      </c>
      <c r="O42" s="93">
        <f t="shared" si="4"/>
        <v>0</v>
      </c>
      <c r="P42" s="89">
        <f t="shared" si="5"/>
        <v>0</v>
      </c>
      <c r="Q42" s="90">
        <f t="shared" si="6"/>
        <v>0</v>
      </c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</row>
    <row r="43" spans="1:98" ht="20.149999999999999" customHeight="1" x14ac:dyDescent="0.35">
      <c r="A43" s="97" t="s">
        <v>30</v>
      </c>
      <c r="B43" s="82">
        <v>76.78</v>
      </c>
      <c r="C43" s="9" t="s">
        <v>54</v>
      </c>
      <c r="D43" s="47"/>
      <c r="E43" s="84">
        <f t="shared" si="0"/>
        <v>0</v>
      </c>
      <c r="F43" s="85">
        <v>0</v>
      </c>
      <c r="G43" s="86">
        <v>95</v>
      </c>
      <c r="H43" s="87">
        <v>260</v>
      </c>
      <c r="I43" s="88">
        <f t="shared" si="1"/>
        <v>0</v>
      </c>
      <c r="J43" s="89">
        <f t="shared" si="2"/>
        <v>0</v>
      </c>
      <c r="K43" s="90">
        <f t="shared" si="3"/>
        <v>0</v>
      </c>
      <c r="L43" s="91">
        <v>0</v>
      </c>
      <c r="M43" s="86">
        <v>95</v>
      </c>
      <c r="N43" s="92">
        <v>60</v>
      </c>
      <c r="O43" s="93">
        <f t="shared" si="4"/>
        <v>0</v>
      </c>
      <c r="P43" s="89">
        <f t="shared" si="5"/>
        <v>0</v>
      </c>
      <c r="Q43" s="90">
        <f t="shared" si="6"/>
        <v>0</v>
      </c>
    </row>
    <row r="44" spans="1:98" ht="20.149999999999999" customHeight="1" x14ac:dyDescent="0.35">
      <c r="A44" s="97" t="s">
        <v>42</v>
      </c>
      <c r="B44" s="82">
        <v>37.75</v>
      </c>
      <c r="C44" s="83" t="s">
        <v>54</v>
      </c>
      <c r="D44" s="47"/>
      <c r="E44" s="84">
        <f t="shared" si="0"/>
        <v>0</v>
      </c>
      <c r="F44" s="85">
        <v>90</v>
      </c>
      <c r="G44" s="86">
        <v>700</v>
      </c>
      <c r="H44" s="87">
        <v>1466</v>
      </c>
      <c r="I44" s="88">
        <f t="shared" si="1"/>
        <v>0</v>
      </c>
      <c r="J44" s="89">
        <f t="shared" si="2"/>
        <v>0</v>
      </c>
      <c r="K44" s="90">
        <f t="shared" si="3"/>
        <v>0</v>
      </c>
      <c r="L44" s="91">
        <v>190</v>
      </c>
      <c r="M44" s="86">
        <v>1008</v>
      </c>
      <c r="N44" s="92">
        <v>1873</v>
      </c>
      <c r="O44" s="93">
        <f t="shared" si="4"/>
        <v>0</v>
      </c>
      <c r="P44" s="89">
        <f t="shared" si="5"/>
        <v>0</v>
      </c>
      <c r="Q44" s="90">
        <f t="shared" si="6"/>
        <v>0</v>
      </c>
    </row>
    <row r="45" spans="1:98" ht="20.149999999999999" customHeight="1" x14ac:dyDescent="0.35">
      <c r="A45" s="81" t="s">
        <v>71</v>
      </c>
      <c r="B45" s="82">
        <v>186.62</v>
      </c>
      <c r="C45" s="9" t="s">
        <v>54</v>
      </c>
      <c r="D45" s="47"/>
      <c r="E45" s="84">
        <f t="shared" si="0"/>
        <v>0</v>
      </c>
      <c r="F45" s="85">
        <v>0</v>
      </c>
      <c r="G45" s="86">
        <v>0</v>
      </c>
      <c r="H45" s="87">
        <v>0</v>
      </c>
      <c r="I45" s="88">
        <f t="shared" si="1"/>
        <v>0</v>
      </c>
      <c r="J45" s="89">
        <f t="shared" si="2"/>
        <v>0</v>
      </c>
      <c r="K45" s="90">
        <f t="shared" si="3"/>
        <v>0</v>
      </c>
      <c r="L45" s="91">
        <v>0</v>
      </c>
      <c r="M45" s="86">
        <v>0</v>
      </c>
      <c r="N45" s="92">
        <v>0</v>
      </c>
      <c r="O45" s="93">
        <f t="shared" si="4"/>
        <v>0</v>
      </c>
      <c r="P45" s="89">
        <f t="shared" si="5"/>
        <v>0</v>
      </c>
      <c r="Q45" s="90">
        <f t="shared" si="6"/>
        <v>0</v>
      </c>
    </row>
    <row r="46" spans="1:98" s="95" customFormat="1" ht="20.149999999999999" customHeight="1" x14ac:dyDescent="0.35">
      <c r="A46" s="97" t="s">
        <v>43</v>
      </c>
      <c r="B46" s="82">
        <v>23.04</v>
      </c>
      <c r="C46" s="83" t="s">
        <v>53</v>
      </c>
      <c r="D46" s="47"/>
      <c r="E46" s="84">
        <f t="shared" si="0"/>
        <v>0</v>
      </c>
      <c r="F46" s="85">
        <v>0</v>
      </c>
      <c r="G46" s="86">
        <v>0</v>
      </c>
      <c r="H46" s="87">
        <v>0</v>
      </c>
      <c r="I46" s="88">
        <f t="shared" si="1"/>
        <v>0</v>
      </c>
      <c r="J46" s="89">
        <f t="shared" si="2"/>
        <v>0</v>
      </c>
      <c r="K46" s="90">
        <f t="shared" si="3"/>
        <v>0</v>
      </c>
      <c r="L46" s="91">
        <v>0</v>
      </c>
      <c r="M46" s="86">
        <v>0</v>
      </c>
      <c r="N46" s="92">
        <v>0</v>
      </c>
      <c r="O46" s="93">
        <f t="shared" si="4"/>
        <v>0</v>
      </c>
      <c r="P46" s="89">
        <f t="shared" si="5"/>
        <v>0</v>
      </c>
      <c r="Q46" s="90">
        <f t="shared" si="6"/>
        <v>0</v>
      </c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</row>
    <row r="47" spans="1:98" s="95" customFormat="1" ht="20.149999999999999" customHeight="1" x14ac:dyDescent="0.35">
      <c r="A47" s="81" t="s">
        <v>72</v>
      </c>
      <c r="B47" s="82">
        <v>34.56</v>
      </c>
      <c r="C47" s="9" t="s">
        <v>53</v>
      </c>
      <c r="D47" s="47"/>
      <c r="E47" s="84">
        <f t="shared" si="0"/>
        <v>0</v>
      </c>
      <c r="F47" s="85">
        <v>0</v>
      </c>
      <c r="G47" s="86">
        <v>0</v>
      </c>
      <c r="H47" s="87">
        <v>0</v>
      </c>
      <c r="I47" s="88">
        <f t="shared" si="1"/>
        <v>0</v>
      </c>
      <c r="J47" s="89">
        <f t="shared" si="2"/>
        <v>0</v>
      </c>
      <c r="K47" s="90">
        <f t="shared" si="3"/>
        <v>0</v>
      </c>
      <c r="L47" s="91">
        <v>0</v>
      </c>
      <c r="M47" s="86">
        <v>0</v>
      </c>
      <c r="N47" s="92">
        <v>0</v>
      </c>
      <c r="O47" s="93">
        <f t="shared" si="4"/>
        <v>0</v>
      </c>
      <c r="P47" s="89">
        <f t="shared" si="5"/>
        <v>0</v>
      </c>
      <c r="Q47" s="90">
        <f t="shared" si="6"/>
        <v>0</v>
      </c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</row>
    <row r="48" spans="1:98" ht="20.149999999999999" customHeight="1" x14ac:dyDescent="0.35">
      <c r="A48" s="97" t="s">
        <v>44</v>
      </c>
      <c r="B48" s="82">
        <v>35.880000000000003</v>
      </c>
      <c r="C48" s="83" t="s">
        <v>53</v>
      </c>
      <c r="D48" s="47"/>
      <c r="E48" s="84">
        <f t="shared" si="0"/>
        <v>0</v>
      </c>
      <c r="F48" s="85">
        <v>0</v>
      </c>
      <c r="G48" s="86">
        <v>0</v>
      </c>
      <c r="H48" s="87">
        <v>0</v>
      </c>
      <c r="I48" s="88">
        <f t="shared" si="1"/>
        <v>0</v>
      </c>
      <c r="J48" s="89">
        <f t="shared" si="2"/>
        <v>0</v>
      </c>
      <c r="K48" s="90">
        <f t="shared" si="3"/>
        <v>0</v>
      </c>
      <c r="L48" s="91">
        <v>0</v>
      </c>
      <c r="M48" s="86">
        <v>0</v>
      </c>
      <c r="N48" s="92">
        <v>0</v>
      </c>
      <c r="O48" s="93">
        <f t="shared" si="4"/>
        <v>0</v>
      </c>
      <c r="P48" s="89">
        <f t="shared" si="5"/>
        <v>0</v>
      </c>
      <c r="Q48" s="90">
        <f t="shared" si="6"/>
        <v>0</v>
      </c>
    </row>
    <row r="49" spans="1:98" s="95" customFormat="1" ht="20.149999999999999" customHeight="1" x14ac:dyDescent="0.35">
      <c r="A49" s="81" t="s">
        <v>45</v>
      </c>
      <c r="B49" s="82">
        <v>32.06</v>
      </c>
      <c r="C49" s="83" t="s">
        <v>53</v>
      </c>
      <c r="D49" s="47"/>
      <c r="E49" s="84">
        <f t="shared" si="0"/>
        <v>0</v>
      </c>
      <c r="F49" s="85">
        <v>0</v>
      </c>
      <c r="G49" s="86">
        <v>0</v>
      </c>
      <c r="H49" s="87">
        <v>0</v>
      </c>
      <c r="I49" s="88">
        <f t="shared" si="1"/>
        <v>0</v>
      </c>
      <c r="J49" s="89">
        <f t="shared" si="2"/>
        <v>0</v>
      </c>
      <c r="K49" s="90">
        <f t="shared" si="3"/>
        <v>0</v>
      </c>
      <c r="L49" s="91">
        <v>0</v>
      </c>
      <c r="M49" s="86">
        <v>0</v>
      </c>
      <c r="N49" s="92">
        <v>0</v>
      </c>
      <c r="O49" s="93">
        <f t="shared" si="4"/>
        <v>0</v>
      </c>
      <c r="P49" s="89">
        <f t="shared" si="5"/>
        <v>0</v>
      </c>
      <c r="Q49" s="90">
        <f t="shared" si="6"/>
        <v>0</v>
      </c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</row>
    <row r="50" spans="1:98" ht="20.149999999999999" customHeight="1" x14ac:dyDescent="0.35">
      <c r="A50" s="81" t="s">
        <v>46</v>
      </c>
      <c r="B50" s="82">
        <v>33.950000000000003</v>
      </c>
      <c r="C50" s="9" t="s">
        <v>53</v>
      </c>
      <c r="D50" s="47"/>
      <c r="E50" s="84">
        <f t="shared" si="0"/>
        <v>0</v>
      </c>
      <c r="F50" s="85">
        <v>0</v>
      </c>
      <c r="G50" s="86">
        <v>0</v>
      </c>
      <c r="H50" s="87">
        <v>0</v>
      </c>
      <c r="I50" s="88">
        <f t="shared" si="1"/>
        <v>0</v>
      </c>
      <c r="J50" s="89">
        <f t="shared" si="2"/>
        <v>0</v>
      </c>
      <c r="K50" s="90">
        <f t="shared" si="3"/>
        <v>0</v>
      </c>
      <c r="L50" s="91">
        <v>0</v>
      </c>
      <c r="M50" s="86">
        <v>0</v>
      </c>
      <c r="N50" s="92">
        <v>0</v>
      </c>
      <c r="O50" s="93">
        <f t="shared" si="4"/>
        <v>0</v>
      </c>
      <c r="P50" s="89">
        <f t="shared" si="5"/>
        <v>0</v>
      </c>
      <c r="Q50" s="90">
        <f t="shared" si="6"/>
        <v>0</v>
      </c>
    </row>
    <row r="51" spans="1:98" ht="20.149999999999999" customHeight="1" x14ac:dyDescent="0.35">
      <c r="A51" s="81" t="s">
        <v>11</v>
      </c>
      <c r="B51" s="82">
        <v>67.11</v>
      </c>
      <c r="C51" s="9" t="s">
        <v>53</v>
      </c>
      <c r="D51" s="47"/>
      <c r="E51" s="84">
        <f t="shared" si="0"/>
        <v>0</v>
      </c>
      <c r="F51" s="85">
        <v>0</v>
      </c>
      <c r="G51" s="86">
        <v>0</v>
      </c>
      <c r="H51" s="87">
        <v>40</v>
      </c>
      <c r="I51" s="88">
        <f t="shared" si="1"/>
        <v>0</v>
      </c>
      <c r="J51" s="89">
        <f t="shared" si="2"/>
        <v>0</v>
      </c>
      <c r="K51" s="90">
        <f t="shared" si="3"/>
        <v>0</v>
      </c>
      <c r="L51" s="91">
        <v>0</v>
      </c>
      <c r="M51" s="86">
        <v>0</v>
      </c>
      <c r="N51" s="92">
        <v>20</v>
      </c>
      <c r="O51" s="93">
        <f t="shared" si="4"/>
        <v>0</v>
      </c>
      <c r="P51" s="89">
        <f t="shared" si="5"/>
        <v>0</v>
      </c>
      <c r="Q51" s="90">
        <f t="shared" si="6"/>
        <v>0</v>
      </c>
    </row>
    <row r="52" spans="1:98" ht="20.149999999999999" customHeight="1" x14ac:dyDescent="0.35">
      <c r="A52" s="81" t="s">
        <v>9</v>
      </c>
      <c r="B52" s="82">
        <v>57.54</v>
      </c>
      <c r="C52" s="83" t="s">
        <v>53</v>
      </c>
      <c r="D52" s="47"/>
      <c r="E52" s="84">
        <f t="shared" si="0"/>
        <v>0</v>
      </c>
      <c r="F52" s="85">
        <v>0</v>
      </c>
      <c r="G52" s="86">
        <v>0</v>
      </c>
      <c r="H52" s="87">
        <v>0</v>
      </c>
      <c r="I52" s="88">
        <f t="shared" si="1"/>
        <v>0</v>
      </c>
      <c r="J52" s="89">
        <f t="shared" si="2"/>
        <v>0</v>
      </c>
      <c r="K52" s="90">
        <f t="shared" si="3"/>
        <v>0</v>
      </c>
      <c r="L52" s="91">
        <v>0</v>
      </c>
      <c r="M52" s="86">
        <v>0</v>
      </c>
      <c r="N52" s="92">
        <v>0</v>
      </c>
      <c r="O52" s="93">
        <f t="shared" si="4"/>
        <v>0</v>
      </c>
      <c r="P52" s="89">
        <f t="shared" si="5"/>
        <v>0</v>
      </c>
      <c r="Q52" s="90">
        <f t="shared" si="6"/>
        <v>0</v>
      </c>
    </row>
    <row r="53" spans="1:98" ht="20.149999999999999" customHeight="1" x14ac:dyDescent="0.35">
      <c r="A53" s="81" t="s">
        <v>10</v>
      </c>
      <c r="B53" s="82">
        <v>61.43</v>
      </c>
      <c r="C53" s="9" t="s">
        <v>53</v>
      </c>
      <c r="D53" s="47"/>
      <c r="E53" s="84">
        <f t="shared" si="0"/>
        <v>0</v>
      </c>
      <c r="F53" s="85">
        <v>0</v>
      </c>
      <c r="G53" s="86">
        <v>0</v>
      </c>
      <c r="H53" s="87">
        <v>0</v>
      </c>
      <c r="I53" s="88">
        <f t="shared" si="1"/>
        <v>0</v>
      </c>
      <c r="J53" s="89">
        <f t="shared" si="2"/>
        <v>0</v>
      </c>
      <c r="K53" s="90">
        <f t="shared" si="3"/>
        <v>0</v>
      </c>
      <c r="L53" s="91">
        <v>0</v>
      </c>
      <c r="M53" s="86">
        <v>0</v>
      </c>
      <c r="N53" s="92">
        <v>0</v>
      </c>
      <c r="O53" s="93">
        <f t="shared" si="4"/>
        <v>0</v>
      </c>
      <c r="P53" s="89">
        <f t="shared" si="5"/>
        <v>0</v>
      </c>
      <c r="Q53" s="90">
        <f t="shared" si="6"/>
        <v>0</v>
      </c>
    </row>
    <row r="54" spans="1:98" ht="20.149999999999999" customHeight="1" x14ac:dyDescent="0.35">
      <c r="A54" s="81" t="s">
        <v>47</v>
      </c>
      <c r="B54" s="82">
        <v>119.82</v>
      </c>
      <c r="C54" s="83" t="s">
        <v>53</v>
      </c>
      <c r="D54" s="47"/>
      <c r="E54" s="84">
        <f t="shared" si="0"/>
        <v>0</v>
      </c>
      <c r="F54" s="85">
        <v>0</v>
      </c>
      <c r="G54" s="86">
        <v>0</v>
      </c>
      <c r="H54" s="87">
        <v>0</v>
      </c>
      <c r="I54" s="88">
        <f t="shared" si="1"/>
        <v>0</v>
      </c>
      <c r="J54" s="89">
        <f t="shared" si="2"/>
        <v>0</v>
      </c>
      <c r="K54" s="90">
        <f t="shared" si="3"/>
        <v>0</v>
      </c>
      <c r="L54" s="91">
        <v>0</v>
      </c>
      <c r="M54" s="86">
        <v>0</v>
      </c>
      <c r="N54" s="92">
        <v>0</v>
      </c>
      <c r="O54" s="93">
        <f t="shared" si="4"/>
        <v>0</v>
      </c>
      <c r="P54" s="89">
        <f t="shared" si="5"/>
        <v>0</v>
      </c>
      <c r="Q54" s="90">
        <f t="shared" si="6"/>
        <v>0</v>
      </c>
    </row>
    <row r="55" spans="1:98" s="95" customFormat="1" ht="20.149999999999999" customHeight="1" x14ac:dyDescent="0.35">
      <c r="A55" s="81" t="s">
        <v>48</v>
      </c>
      <c r="B55" s="82">
        <v>100.97</v>
      </c>
      <c r="C55" s="83" t="s">
        <v>53</v>
      </c>
      <c r="D55" s="47"/>
      <c r="E55" s="84">
        <f t="shared" si="0"/>
        <v>0</v>
      </c>
      <c r="F55" s="85">
        <v>12</v>
      </c>
      <c r="G55" s="86">
        <v>15</v>
      </c>
      <c r="H55" s="87">
        <v>22</v>
      </c>
      <c r="I55" s="88">
        <f t="shared" si="1"/>
        <v>0</v>
      </c>
      <c r="J55" s="89">
        <f t="shared" si="2"/>
        <v>0</v>
      </c>
      <c r="K55" s="90">
        <f t="shared" si="3"/>
        <v>0</v>
      </c>
      <c r="L55" s="91">
        <v>23</v>
      </c>
      <c r="M55" s="86">
        <v>0</v>
      </c>
      <c r="N55" s="92">
        <v>27</v>
      </c>
      <c r="O55" s="93">
        <f t="shared" si="4"/>
        <v>0</v>
      </c>
      <c r="P55" s="89">
        <f t="shared" si="5"/>
        <v>0</v>
      </c>
      <c r="Q55" s="90">
        <f t="shared" si="6"/>
        <v>0</v>
      </c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</row>
    <row r="56" spans="1:98" s="95" customFormat="1" ht="20.149999999999999" customHeight="1" x14ac:dyDescent="0.35">
      <c r="A56" s="81" t="s">
        <v>31</v>
      </c>
      <c r="B56" s="82">
        <v>153.9</v>
      </c>
      <c r="C56" s="83" t="s">
        <v>53</v>
      </c>
      <c r="D56" s="47"/>
      <c r="E56" s="84">
        <f t="shared" si="0"/>
        <v>0</v>
      </c>
      <c r="F56" s="85">
        <v>0</v>
      </c>
      <c r="G56" s="86">
        <v>0</v>
      </c>
      <c r="H56" s="87">
        <v>18</v>
      </c>
      <c r="I56" s="88">
        <f t="shared" si="1"/>
        <v>0</v>
      </c>
      <c r="J56" s="89">
        <f t="shared" si="2"/>
        <v>0</v>
      </c>
      <c r="K56" s="90">
        <f t="shared" si="3"/>
        <v>0</v>
      </c>
      <c r="L56" s="91">
        <v>0</v>
      </c>
      <c r="M56" s="86">
        <v>0</v>
      </c>
      <c r="N56" s="92">
        <v>5</v>
      </c>
      <c r="O56" s="93">
        <f t="shared" si="4"/>
        <v>0</v>
      </c>
      <c r="P56" s="89">
        <f t="shared" si="5"/>
        <v>0</v>
      </c>
      <c r="Q56" s="90">
        <f t="shared" si="6"/>
        <v>0</v>
      </c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</row>
    <row r="57" spans="1:98" ht="20.149999999999999" customHeight="1" x14ac:dyDescent="0.35">
      <c r="A57" s="97" t="s">
        <v>61</v>
      </c>
      <c r="B57" s="82">
        <v>126.2</v>
      </c>
      <c r="C57" s="83" t="s">
        <v>53</v>
      </c>
      <c r="D57" s="47"/>
      <c r="E57" s="84">
        <f t="shared" si="0"/>
        <v>0</v>
      </c>
      <c r="F57" s="85">
        <v>2</v>
      </c>
      <c r="G57" s="86">
        <v>0</v>
      </c>
      <c r="H57" s="87">
        <v>6</v>
      </c>
      <c r="I57" s="88">
        <f t="shared" si="1"/>
        <v>0</v>
      </c>
      <c r="J57" s="89">
        <f t="shared" si="2"/>
        <v>0</v>
      </c>
      <c r="K57" s="90">
        <f t="shared" si="3"/>
        <v>0</v>
      </c>
      <c r="L57" s="91">
        <v>2</v>
      </c>
      <c r="M57" s="86">
        <v>0</v>
      </c>
      <c r="N57" s="92">
        <v>6</v>
      </c>
      <c r="O57" s="93">
        <f t="shared" si="4"/>
        <v>0</v>
      </c>
      <c r="P57" s="89">
        <f t="shared" si="5"/>
        <v>0</v>
      </c>
      <c r="Q57" s="90">
        <f t="shared" si="6"/>
        <v>0</v>
      </c>
    </row>
    <row r="58" spans="1:98" ht="20.149999999999999" customHeight="1" x14ac:dyDescent="0.35">
      <c r="A58" s="81" t="s">
        <v>73</v>
      </c>
      <c r="B58" s="82">
        <v>192.36</v>
      </c>
      <c r="C58" s="83" t="s">
        <v>53</v>
      </c>
      <c r="D58" s="47"/>
      <c r="E58" s="84">
        <f t="shared" si="0"/>
        <v>0</v>
      </c>
      <c r="F58" s="85">
        <v>15</v>
      </c>
      <c r="G58" s="86">
        <v>0</v>
      </c>
      <c r="H58" s="87">
        <v>6</v>
      </c>
      <c r="I58" s="88">
        <f t="shared" si="1"/>
        <v>0</v>
      </c>
      <c r="J58" s="89">
        <f t="shared" si="2"/>
        <v>0</v>
      </c>
      <c r="K58" s="90">
        <f t="shared" si="3"/>
        <v>0</v>
      </c>
      <c r="L58" s="91">
        <v>5</v>
      </c>
      <c r="M58" s="86">
        <v>0</v>
      </c>
      <c r="N58" s="92">
        <v>4</v>
      </c>
      <c r="O58" s="93">
        <f t="shared" si="4"/>
        <v>0</v>
      </c>
      <c r="P58" s="89">
        <f t="shared" si="5"/>
        <v>0</v>
      </c>
      <c r="Q58" s="90">
        <f t="shared" si="6"/>
        <v>0</v>
      </c>
    </row>
    <row r="59" spans="1:98" ht="20.149999999999999" customHeight="1" x14ac:dyDescent="0.35">
      <c r="A59" s="81" t="s">
        <v>32</v>
      </c>
      <c r="B59" s="82">
        <v>312.77</v>
      </c>
      <c r="C59" s="83" t="s">
        <v>53</v>
      </c>
      <c r="D59" s="47"/>
      <c r="E59" s="84">
        <f t="shared" si="0"/>
        <v>0</v>
      </c>
      <c r="F59" s="85">
        <v>0</v>
      </c>
      <c r="G59" s="86">
        <v>0</v>
      </c>
      <c r="H59" s="87">
        <v>0</v>
      </c>
      <c r="I59" s="88">
        <f t="shared" si="1"/>
        <v>0</v>
      </c>
      <c r="J59" s="89">
        <f t="shared" si="2"/>
        <v>0</v>
      </c>
      <c r="K59" s="90">
        <f t="shared" si="3"/>
        <v>0</v>
      </c>
      <c r="L59" s="91">
        <v>0</v>
      </c>
      <c r="M59" s="86">
        <v>0</v>
      </c>
      <c r="N59" s="92">
        <v>0</v>
      </c>
      <c r="O59" s="93">
        <f t="shared" si="4"/>
        <v>0</v>
      </c>
      <c r="P59" s="89">
        <f t="shared" si="5"/>
        <v>0</v>
      </c>
      <c r="Q59" s="90">
        <f t="shared" si="6"/>
        <v>0</v>
      </c>
    </row>
    <row r="60" spans="1:98" s="95" customFormat="1" ht="20.149999999999999" customHeight="1" x14ac:dyDescent="0.35">
      <c r="A60" s="81" t="s">
        <v>2</v>
      </c>
      <c r="B60" s="82">
        <v>24.25</v>
      </c>
      <c r="C60" s="83" t="s">
        <v>53</v>
      </c>
      <c r="D60" s="47"/>
      <c r="E60" s="84">
        <f t="shared" si="0"/>
        <v>0</v>
      </c>
      <c r="F60" s="85">
        <v>20</v>
      </c>
      <c r="G60" s="86">
        <v>0</v>
      </c>
      <c r="H60" s="87">
        <v>0</v>
      </c>
      <c r="I60" s="88">
        <f t="shared" si="1"/>
        <v>0</v>
      </c>
      <c r="J60" s="89">
        <f t="shared" si="2"/>
        <v>0</v>
      </c>
      <c r="K60" s="90">
        <f t="shared" si="3"/>
        <v>0</v>
      </c>
      <c r="L60" s="91">
        <v>18</v>
      </c>
      <c r="M60" s="86">
        <v>0</v>
      </c>
      <c r="N60" s="92">
        <v>0</v>
      </c>
      <c r="O60" s="93">
        <f t="shared" si="4"/>
        <v>0</v>
      </c>
      <c r="P60" s="89">
        <f t="shared" si="5"/>
        <v>0</v>
      </c>
      <c r="Q60" s="90">
        <f t="shared" si="6"/>
        <v>0</v>
      </c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5"/>
      <c r="CA60" s="55"/>
      <c r="CB60" s="55"/>
      <c r="CC60" s="55"/>
      <c r="CD60" s="55"/>
      <c r="CE60" s="55"/>
      <c r="CF60" s="55"/>
      <c r="CG60" s="55"/>
      <c r="CH60" s="55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</row>
    <row r="61" spans="1:98" s="95" customFormat="1" ht="20.149999999999999" customHeight="1" x14ac:dyDescent="0.35">
      <c r="A61" s="81" t="s">
        <v>49</v>
      </c>
      <c r="B61" s="82">
        <v>13.75</v>
      </c>
      <c r="C61" s="83" t="s">
        <v>0</v>
      </c>
      <c r="D61" s="47"/>
      <c r="E61" s="84">
        <f t="shared" si="0"/>
        <v>0</v>
      </c>
      <c r="F61" s="85">
        <v>0</v>
      </c>
      <c r="G61" s="86">
        <v>0</v>
      </c>
      <c r="H61" s="87">
        <v>0</v>
      </c>
      <c r="I61" s="88">
        <f t="shared" si="1"/>
        <v>0</v>
      </c>
      <c r="J61" s="89">
        <f t="shared" si="2"/>
        <v>0</v>
      </c>
      <c r="K61" s="90">
        <f t="shared" si="3"/>
        <v>0</v>
      </c>
      <c r="L61" s="91">
        <v>0</v>
      </c>
      <c r="M61" s="86">
        <v>0</v>
      </c>
      <c r="N61" s="92">
        <v>0</v>
      </c>
      <c r="O61" s="93">
        <f t="shared" si="4"/>
        <v>0</v>
      </c>
      <c r="P61" s="89">
        <f t="shared" si="5"/>
        <v>0</v>
      </c>
      <c r="Q61" s="90">
        <f t="shared" si="6"/>
        <v>0</v>
      </c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</row>
    <row r="62" spans="1:98" s="95" customFormat="1" ht="20.149999999999999" customHeight="1" x14ac:dyDescent="0.35">
      <c r="A62" s="81" t="s">
        <v>3</v>
      </c>
      <c r="B62" s="82">
        <v>18.940000000000001</v>
      </c>
      <c r="C62" s="83" t="s">
        <v>0</v>
      </c>
      <c r="D62" s="47"/>
      <c r="E62" s="84">
        <f t="shared" si="0"/>
        <v>0</v>
      </c>
      <c r="F62" s="85">
        <v>0</v>
      </c>
      <c r="G62" s="86">
        <v>0</v>
      </c>
      <c r="H62" s="87">
        <v>0</v>
      </c>
      <c r="I62" s="88">
        <f t="shared" si="1"/>
        <v>0</v>
      </c>
      <c r="J62" s="89">
        <f t="shared" si="2"/>
        <v>0</v>
      </c>
      <c r="K62" s="90">
        <f t="shared" si="3"/>
        <v>0</v>
      </c>
      <c r="L62" s="91">
        <v>0</v>
      </c>
      <c r="M62" s="86">
        <v>0</v>
      </c>
      <c r="N62" s="92">
        <v>0</v>
      </c>
      <c r="O62" s="93">
        <f t="shared" si="4"/>
        <v>0</v>
      </c>
      <c r="P62" s="89">
        <f t="shared" si="5"/>
        <v>0</v>
      </c>
      <c r="Q62" s="90">
        <f t="shared" si="6"/>
        <v>0</v>
      </c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5"/>
      <c r="CA62" s="55"/>
      <c r="CB62" s="55"/>
      <c r="CC62" s="55"/>
      <c r="CD62" s="55"/>
      <c r="CE62" s="55"/>
      <c r="CF62" s="55"/>
      <c r="CG62" s="55"/>
      <c r="CH62" s="55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</row>
    <row r="63" spans="1:98" s="95" customFormat="1" ht="20.149999999999999" customHeight="1" x14ac:dyDescent="0.35">
      <c r="A63" s="81" t="s">
        <v>4</v>
      </c>
      <c r="B63" s="82">
        <v>38.46</v>
      </c>
      <c r="C63" s="83" t="s">
        <v>0</v>
      </c>
      <c r="D63" s="47"/>
      <c r="E63" s="84">
        <f t="shared" si="0"/>
        <v>0</v>
      </c>
      <c r="F63" s="85">
        <v>0</v>
      </c>
      <c r="G63" s="86">
        <v>0</v>
      </c>
      <c r="H63" s="87">
        <v>0</v>
      </c>
      <c r="I63" s="88">
        <f t="shared" si="1"/>
        <v>0</v>
      </c>
      <c r="J63" s="89">
        <f t="shared" si="2"/>
        <v>0</v>
      </c>
      <c r="K63" s="90">
        <f t="shared" si="3"/>
        <v>0</v>
      </c>
      <c r="L63" s="91">
        <v>0</v>
      </c>
      <c r="M63" s="86">
        <v>0</v>
      </c>
      <c r="N63" s="92">
        <v>0</v>
      </c>
      <c r="O63" s="93">
        <f t="shared" si="4"/>
        <v>0</v>
      </c>
      <c r="P63" s="89">
        <f t="shared" si="5"/>
        <v>0</v>
      </c>
      <c r="Q63" s="90">
        <f t="shared" si="6"/>
        <v>0</v>
      </c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  <c r="BR63" s="55"/>
      <c r="BS63" s="55"/>
      <c r="BT63" s="55"/>
      <c r="BU63" s="55"/>
      <c r="BV63" s="55"/>
      <c r="BW63" s="55"/>
      <c r="BX63" s="55"/>
      <c r="BY63" s="55"/>
      <c r="BZ63" s="55"/>
      <c r="CA63" s="55"/>
      <c r="CB63" s="55"/>
      <c r="CC63" s="55"/>
      <c r="CD63" s="55"/>
      <c r="CE63" s="55"/>
      <c r="CF63" s="55"/>
      <c r="CG63" s="55"/>
      <c r="CH63" s="55"/>
      <c r="CI63" s="55"/>
      <c r="CJ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</row>
    <row r="64" spans="1:98" s="95" customFormat="1" ht="20.149999999999999" customHeight="1" x14ac:dyDescent="0.35">
      <c r="A64" s="81" t="s">
        <v>50</v>
      </c>
      <c r="B64" s="82">
        <v>15.44</v>
      </c>
      <c r="C64" s="83" t="s">
        <v>0</v>
      </c>
      <c r="D64" s="47"/>
      <c r="E64" s="84">
        <f t="shared" si="0"/>
        <v>0</v>
      </c>
      <c r="F64" s="85">
        <v>0</v>
      </c>
      <c r="G64" s="86">
        <v>0</v>
      </c>
      <c r="H64" s="87">
        <v>0</v>
      </c>
      <c r="I64" s="88">
        <f t="shared" si="1"/>
        <v>0</v>
      </c>
      <c r="J64" s="89">
        <f t="shared" si="2"/>
        <v>0</v>
      </c>
      <c r="K64" s="90">
        <f t="shared" si="3"/>
        <v>0</v>
      </c>
      <c r="L64" s="91">
        <v>0</v>
      </c>
      <c r="M64" s="86">
        <v>0</v>
      </c>
      <c r="N64" s="92">
        <v>0</v>
      </c>
      <c r="O64" s="93">
        <f t="shared" si="4"/>
        <v>0</v>
      </c>
      <c r="P64" s="89">
        <f t="shared" si="5"/>
        <v>0</v>
      </c>
      <c r="Q64" s="90">
        <f t="shared" si="6"/>
        <v>0</v>
      </c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</row>
    <row r="65" spans="1:98" s="95" customFormat="1" ht="20.149999999999999" customHeight="1" x14ac:dyDescent="0.35">
      <c r="A65" s="81" t="s">
        <v>83</v>
      </c>
      <c r="B65" s="82">
        <v>12.82</v>
      </c>
      <c r="C65" s="83" t="s">
        <v>0</v>
      </c>
      <c r="D65" s="47"/>
      <c r="E65" s="84">
        <f t="shared" si="0"/>
        <v>0</v>
      </c>
      <c r="F65" s="85">
        <v>110</v>
      </c>
      <c r="G65" s="86">
        <v>0</v>
      </c>
      <c r="H65" s="87">
        <v>0</v>
      </c>
      <c r="I65" s="88">
        <f t="shared" si="1"/>
        <v>0</v>
      </c>
      <c r="J65" s="89">
        <f t="shared" si="2"/>
        <v>0</v>
      </c>
      <c r="K65" s="90">
        <f t="shared" si="3"/>
        <v>0</v>
      </c>
      <c r="L65" s="91">
        <v>110</v>
      </c>
      <c r="M65" s="86">
        <v>0</v>
      </c>
      <c r="N65" s="92">
        <v>0</v>
      </c>
      <c r="O65" s="93">
        <f t="shared" si="4"/>
        <v>0</v>
      </c>
      <c r="P65" s="89">
        <f t="shared" si="5"/>
        <v>0</v>
      </c>
      <c r="Q65" s="90">
        <f t="shared" si="6"/>
        <v>0</v>
      </c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</row>
    <row r="66" spans="1:98" s="95" customFormat="1" ht="20.149999999999999" customHeight="1" x14ac:dyDescent="0.35">
      <c r="A66" s="81" t="s">
        <v>62</v>
      </c>
      <c r="B66" s="82">
        <v>8.8800000000000008</v>
      </c>
      <c r="C66" s="9" t="s">
        <v>74</v>
      </c>
      <c r="D66" s="47"/>
      <c r="E66" s="84">
        <f t="shared" si="0"/>
        <v>0</v>
      </c>
      <c r="F66" s="85">
        <v>72</v>
      </c>
      <c r="G66" s="86">
        <v>0</v>
      </c>
      <c r="H66" s="87">
        <v>0</v>
      </c>
      <c r="I66" s="88">
        <f t="shared" si="1"/>
        <v>0</v>
      </c>
      <c r="J66" s="89">
        <f t="shared" si="2"/>
        <v>0</v>
      </c>
      <c r="K66" s="90">
        <f t="shared" si="3"/>
        <v>0</v>
      </c>
      <c r="L66" s="91">
        <v>72</v>
      </c>
      <c r="M66" s="86">
        <v>0</v>
      </c>
      <c r="N66" s="92">
        <v>0</v>
      </c>
      <c r="O66" s="93">
        <f t="shared" si="4"/>
        <v>0</v>
      </c>
      <c r="P66" s="89">
        <f t="shared" si="5"/>
        <v>0</v>
      </c>
      <c r="Q66" s="90">
        <f t="shared" si="6"/>
        <v>0</v>
      </c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5"/>
      <c r="CA66" s="55"/>
      <c r="CB66" s="55"/>
      <c r="CC66" s="55"/>
      <c r="CD66" s="55"/>
      <c r="CE66" s="55"/>
      <c r="CF66" s="55"/>
      <c r="CG66" s="55"/>
      <c r="CH66" s="55"/>
      <c r="CI66" s="55"/>
      <c r="CJ66" s="55"/>
      <c r="CK66" s="55"/>
      <c r="CL66" s="55"/>
      <c r="CM66" s="55"/>
      <c r="CN66" s="55"/>
      <c r="CO66" s="55"/>
      <c r="CP66" s="55"/>
      <c r="CQ66" s="55"/>
      <c r="CR66" s="55"/>
      <c r="CS66" s="55"/>
      <c r="CT66" s="55"/>
    </row>
    <row r="67" spans="1:98" s="95" customFormat="1" ht="20.149999999999999" customHeight="1" x14ac:dyDescent="0.35">
      <c r="A67" s="81" t="s">
        <v>51</v>
      </c>
      <c r="B67" s="82">
        <v>215.4</v>
      </c>
      <c r="C67" s="9" t="s">
        <v>53</v>
      </c>
      <c r="D67" s="47"/>
      <c r="E67" s="84">
        <f t="shared" si="0"/>
        <v>0</v>
      </c>
      <c r="F67" s="85">
        <v>0</v>
      </c>
      <c r="G67" s="86">
        <v>0</v>
      </c>
      <c r="H67" s="87">
        <v>0</v>
      </c>
      <c r="I67" s="88">
        <f t="shared" si="1"/>
        <v>0</v>
      </c>
      <c r="J67" s="89">
        <f t="shared" si="2"/>
        <v>0</v>
      </c>
      <c r="K67" s="90">
        <f t="shared" si="3"/>
        <v>0</v>
      </c>
      <c r="L67" s="91">
        <v>0</v>
      </c>
      <c r="M67" s="86">
        <v>0</v>
      </c>
      <c r="N67" s="92">
        <v>0</v>
      </c>
      <c r="O67" s="93">
        <f t="shared" si="4"/>
        <v>0</v>
      </c>
      <c r="P67" s="89">
        <f t="shared" si="5"/>
        <v>0</v>
      </c>
      <c r="Q67" s="90">
        <f t="shared" si="6"/>
        <v>0</v>
      </c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5"/>
      <c r="CA67" s="55"/>
      <c r="CB67" s="55"/>
      <c r="CC67" s="55"/>
      <c r="CD67" s="55"/>
      <c r="CE67" s="55"/>
      <c r="CF67" s="55"/>
      <c r="CG67" s="55"/>
      <c r="CH67" s="55"/>
      <c r="CI67" s="55"/>
      <c r="CJ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</row>
    <row r="68" spans="1:98" s="95" customFormat="1" ht="20.149999999999999" customHeight="1" thickBot="1" x14ac:dyDescent="0.4">
      <c r="A68" s="98" t="s">
        <v>52</v>
      </c>
      <c r="B68" s="99">
        <v>175.03</v>
      </c>
      <c r="C68" s="15" t="s">
        <v>53</v>
      </c>
      <c r="D68" s="48"/>
      <c r="E68" s="100">
        <f t="shared" si="0"/>
        <v>0</v>
      </c>
      <c r="F68" s="101">
        <v>0</v>
      </c>
      <c r="G68" s="102">
        <v>0</v>
      </c>
      <c r="H68" s="103">
        <v>0</v>
      </c>
      <c r="I68" s="104">
        <f t="shared" si="1"/>
        <v>0</v>
      </c>
      <c r="J68" s="105">
        <f t="shared" si="2"/>
        <v>0</v>
      </c>
      <c r="K68" s="106">
        <f t="shared" si="3"/>
        <v>0</v>
      </c>
      <c r="L68" s="107">
        <v>0</v>
      </c>
      <c r="M68" s="102">
        <v>0</v>
      </c>
      <c r="N68" s="108">
        <v>0</v>
      </c>
      <c r="O68" s="109">
        <f t="shared" si="4"/>
        <v>0</v>
      </c>
      <c r="P68" s="105">
        <f t="shared" si="5"/>
        <v>0</v>
      </c>
      <c r="Q68" s="106">
        <f t="shared" si="6"/>
        <v>0</v>
      </c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5"/>
      <c r="CA68" s="55"/>
      <c r="CB68" s="55"/>
      <c r="CC68" s="55"/>
      <c r="CD68" s="55"/>
      <c r="CE68" s="55"/>
      <c r="CF68" s="55"/>
      <c r="CG68" s="55"/>
      <c r="CH68" s="55"/>
      <c r="CI68" s="55"/>
      <c r="CJ68" s="55"/>
      <c r="CK68" s="55"/>
      <c r="CL68" s="55"/>
      <c r="CM68" s="55"/>
      <c r="CN68" s="55"/>
      <c r="CO68" s="55"/>
      <c r="CP68" s="55"/>
      <c r="CQ68" s="55"/>
      <c r="CR68" s="55"/>
      <c r="CS68" s="55"/>
      <c r="CT68" s="55"/>
    </row>
    <row r="69" spans="1:98" s="95" customFormat="1" ht="33.75" customHeight="1" thickBot="1" x14ac:dyDescent="0.4">
      <c r="A69" s="110" t="s">
        <v>75</v>
      </c>
      <c r="B69" s="176" t="s">
        <v>86</v>
      </c>
      <c r="C69" s="177"/>
      <c r="D69" s="177"/>
      <c r="E69" s="177"/>
      <c r="F69" s="177"/>
      <c r="G69" s="177"/>
      <c r="H69" s="178"/>
      <c r="I69" s="111">
        <v>100891.14</v>
      </c>
      <c r="J69" s="112"/>
      <c r="K69" s="113"/>
      <c r="L69" s="166" t="s">
        <v>87</v>
      </c>
      <c r="M69" s="167"/>
      <c r="N69" s="167"/>
      <c r="O69" s="114">
        <v>113909.36</v>
      </c>
      <c r="P69" s="112"/>
      <c r="Q69" s="112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5"/>
      <c r="CA69" s="55"/>
      <c r="CB69" s="55"/>
      <c r="CC69" s="55"/>
      <c r="CD69" s="55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</row>
    <row r="70" spans="1:98" s="95" customFormat="1" ht="20.149999999999999" customHeight="1" thickBot="1" x14ac:dyDescent="0.4">
      <c r="A70" s="168" t="s">
        <v>145</v>
      </c>
      <c r="B70" s="169"/>
      <c r="C70" s="169"/>
      <c r="D70" s="169"/>
      <c r="E70" s="169"/>
      <c r="F70" s="169"/>
      <c r="G70" s="170"/>
      <c r="H70" s="171"/>
      <c r="I70" s="115">
        <f>SUM(I7:I69)</f>
        <v>100891.14</v>
      </c>
      <c r="J70" s="115">
        <f>SUM(J7:J69)</f>
        <v>0</v>
      </c>
      <c r="K70" s="116">
        <f>SUM(K7:K69)</f>
        <v>0</v>
      </c>
      <c r="L70" s="55"/>
      <c r="M70" s="55"/>
      <c r="N70" s="55"/>
      <c r="O70" s="115">
        <f>SUM(O7:O69)</f>
        <v>113909.36</v>
      </c>
      <c r="P70" s="115">
        <f>SUM(P7:P69)</f>
        <v>0</v>
      </c>
      <c r="Q70" s="116">
        <f>SUM(Q7:Q69)</f>
        <v>0</v>
      </c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5"/>
      <c r="CA70" s="55"/>
      <c r="CB70" s="55"/>
      <c r="CC70" s="55"/>
      <c r="CD70" s="55"/>
      <c r="CE70" s="55"/>
      <c r="CF70" s="55"/>
      <c r="CG70" s="55"/>
      <c r="CH70" s="55"/>
      <c r="CI70" s="55"/>
      <c r="CJ70" s="55"/>
      <c r="CK70" s="55"/>
      <c r="CL70" s="55"/>
      <c r="CM70" s="55"/>
      <c r="CN70" s="55"/>
      <c r="CO70" s="55"/>
      <c r="CP70" s="55"/>
      <c r="CQ70" s="55"/>
      <c r="CR70" s="55"/>
      <c r="CS70" s="55"/>
      <c r="CT70" s="55"/>
    </row>
    <row r="71" spans="1:98" s="95" customFormat="1" ht="46.5" customHeight="1" thickBot="1" x14ac:dyDescent="0.4">
      <c r="A71" s="117"/>
      <c r="B71" s="118"/>
      <c r="C71" s="117"/>
      <c r="D71" s="52"/>
      <c r="E71" s="119"/>
      <c r="F71" s="52"/>
      <c r="G71" s="158" t="s">
        <v>146</v>
      </c>
      <c r="H71" s="180"/>
      <c r="I71" s="122">
        <f>I70-I69</f>
        <v>0</v>
      </c>
      <c r="J71" s="123" t="s">
        <v>5</v>
      </c>
      <c r="K71" s="123" t="s">
        <v>76</v>
      </c>
      <c r="L71" s="55"/>
      <c r="M71" s="158" t="s">
        <v>146</v>
      </c>
      <c r="N71" s="159"/>
      <c r="O71" s="116">
        <f>O70-O69</f>
        <v>0</v>
      </c>
      <c r="P71" s="124" t="s">
        <v>5</v>
      </c>
      <c r="Q71" s="123" t="s">
        <v>76</v>
      </c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5"/>
      <c r="CA71" s="55"/>
      <c r="CB71" s="55"/>
      <c r="CC71" s="55"/>
      <c r="CD71" s="55"/>
      <c r="CE71" s="55"/>
      <c r="CF71" s="55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5"/>
      <c r="CT71" s="55"/>
    </row>
    <row r="72" spans="1:98" s="95" customFormat="1" ht="20.149999999999999" customHeight="1" thickBot="1" x14ac:dyDescent="0.4">
      <c r="A72" s="117"/>
      <c r="B72" s="118"/>
      <c r="C72" s="117"/>
      <c r="D72" s="52"/>
      <c r="E72" s="119"/>
      <c r="F72" s="52"/>
      <c r="G72" s="52"/>
      <c r="H72" s="52"/>
      <c r="I72" s="123" t="s">
        <v>82</v>
      </c>
      <c r="J72" s="125"/>
      <c r="K72" s="125"/>
      <c r="L72" s="55"/>
      <c r="M72" s="52"/>
      <c r="N72" s="52"/>
      <c r="O72" s="123" t="s">
        <v>82</v>
      </c>
      <c r="P72" s="125"/>
      <c r="Q72" s="12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  <c r="CC72" s="55"/>
      <c r="CD72" s="55"/>
      <c r="CE72" s="55"/>
      <c r="CF72" s="55"/>
      <c r="CG72" s="55"/>
      <c r="CH72" s="55"/>
      <c r="CI72" s="55"/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</row>
    <row r="73" spans="1:98" ht="45" customHeight="1" x14ac:dyDescent="0.35">
      <c r="A73" s="175" t="s">
        <v>164</v>
      </c>
      <c r="B73" s="175"/>
      <c r="C73" s="175"/>
      <c r="D73" s="175"/>
      <c r="E73" s="175"/>
      <c r="F73" s="175"/>
      <c r="G73" s="175"/>
      <c r="H73" s="175"/>
      <c r="I73" s="175"/>
      <c r="J73" s="175"/>
      <c r="K73" s="175"/>
    </row>
    <row r="74" spans="1:98" x14ac:dyDescent="0.35">
      <c r="A74" s="126" t="s">
        <v>6</v>
      </c>
      <c r="B74" s="52"/>
      <c r="D74" s="172"/>
      <c r="E74" s="172"/>
      <c r="F74" s="172"/>
      <c r="G74" s="172"/>
      <c r="H74" s="172"/>
      <c r="I74" s="172"/>
      <c r="J74" s="127"/>
      <c r="K74" s="119"/>
    </row>
    <row r="75" spans="1:98" x14ac:dyDescent="0.35">
      <c r="D75" s="128"/>
      <c r="AM75" s="55">
        <v>85797.489999999991</v>
      </c>
    </row>
    <row r="76" spans="1:98" x14ac:dyDescent="0.35">
      <c r="D76" s="128"/>
    </row>
    <row r="77" spans="1:98" x14ac:dyDescent="0.35">
      <c r="D77" s="128"/>
    </row>
    <row r="78" spans="1:98" x14ac:dyDescent="0.35">
      <c r="D78" s="128"/>
    </row>
  </sheetData>
  <sheetProtection algorithmName="SHA-512" hashValue="ryZUYLXLEKnmKDl+fpsolNKVAkxc0MydbgbMjRxJ4L9D/ZgSvBo814V7DqTZpCQRWDV9/AUi/BUHSTGHTXtBsw==" saltValue="DLgRQBt/1bLmqWCndVWKrA==" spinCount="100000" sheet="1" objects="1" scenarios="1"/>
  <mergeCells count="11">
    <mergeCell ref="D74:I74"/>
    <mergeCell ref="B5:C5"/>
    <mergeCell ref="A73:K73"/>
    <mergeCell ref="B69:H69"/>
    <mergeCell ref="F4:K4"/>
    <mergeCell ref="G71:H71"/>
    <mergeCell ref="M71:N71"/>
    <mergeCell ref="A2:Q2"/>
    <mergeCell ref="L4:Q4"/>
    <mergeCell ref="L69:N69"/>
    <mergeCell ref="A70:H7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>
    <pageSetUpPr fitToPage="1"/>
  </sheetPr>
  <dimension ref="A1:G67"/>
  <sheetViews>
    <sheetView tabSelected="1" zoomScale="70" zoomScaleNormal="70" zoomScaleSheetLayoutView="85" workbookViewId="0">
      <selection activeCell="J18" sqref="J18"/>
    </sheetView>
  </sheetViews>
  <sheetFormatPr baseColWidth="10" defaultColWidth="10.88671875" defaultRowHeight="15.05" x14ac:dyDescent="0.3"/>
  <cols>
    <col min="1" max="1" width="33.5546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15.75" thickBot="1" x14ac:dyDescent="0.35"/>
    <row r="2" spans="1:7" ht="20.3" x14ac:dyDescent="0.4">
      <c r="A2" s="194" t="s">
        <v>131</v>
      </c>
      <c r="B2" s="195"/>
      <c r="C2" s="195"/>
      <c r="D2" s="195"/>
      <c r="E2" s="195"/>
      <c r="F2" s="195"/>
      <c r="G2" s="196"/>
    </row>
    <row r="3" spans="1:7" ht="20.95" thickBot="1" x14ac:dyDescent="0.45">
      <c r="A3" s="197" t="s">
        <v>147</v>
      </c>
      <c r="B3" s="198"/>
      <c r="C3" s="198"/>
      <c r="D3" s="198"/>
      <c r="E3" s="198"/>
      <c r="F3" s="198"/>
      <c r="G3" s="199"/>
    </row>
    <row r="4" spans="1:7" ht="17.05" x14ac:dyDescent="0.35">
      <c r="A4" s="52"/>
      <c r="B4" s="52"/>
      <c r="C4" s="52"/>
      <c r="D4" s="52"/>
      <c r="E4" s="52"/>
      <c r="F4" s="52"/>
      <c r="G4" s="52"/>
    </row>
    <row r="5" spans="1:7" ht="17.7" thickBot="1" x14ac:dyDescent="0.4">
      <c r="A5" s="52"/>
      <c r="B5" s="52"/>
      <c r="C5" s="52"/>
      <c r="D5" s="52"/>
      <c r="E5" s="52"/>
      <c r="F5" s="52"/>
      <c r="G5" s="52"/>
    </row>
    <row r="6" spans="1:7" ht="119.8" thickBot="1" x14ac:dyDescent="0.35">
      <c r="A6" s="129" t="s">
        <v>79</v>
      </c>
      <c r="B6" s="120" t="s">
        <v>152</v>
      </c>
      <c r="C6" s="130" t="s">
        <v>148</v>
      </c>
      <c r="D6" s="121" t="s">
        <v>7</v>
      </c>
      <c r="E6" s="131" t="s">
        <v>149</v>
      </c>
      <c r="F6" s="130" t="s">
        <v>151</v>
      </c>
      <c r="G6" s="121" t="s">
        <v>150</v>
      </c>
    </row>
    <row r="7" spans="1:7" ht="17.05" x14ac:dyDescent="0.3">
      <c r="A7" s="200" t="s">
        <v>109</v>
      </c>
      <c r="B7" s="201">
        <f>156+156</f>
        <v>312</v>
      </c>
      <c r="C7" s="204">
        <v>21.4</v>
      </c>
      <c r="D7" s="132" t="s">
        <v>13</v>
      </c>
      <c r="E7" s="49"/>
      <c r="F7" s="207">
        <f>SUM(E7:E10)</f>
        <v>0</v>
      </c>
      <c r="G7" s="208">
        <f>F7*B7</f>
        <v>0</v>
      </c>
    </row>
    <row r="8" spans="1:7" ht="34.049999999999997" x14ac:dyDescent="0.3">
      <c r="A8" s="181"/>
      <c r="B8" s="202"/>
      <c r="C8" s="205"/>
      <c r="D8" s="133" t="s">
        <v>14</v>
      </c>
      <c r="E8" s="50"/>
      <c r="F8" s="187"/>
      <c r="G8" s="185"/>
    </row>
    <row r="9" spans="1:7" ht="17.05" x14ac:dyDescent="0.3">
      <c r="A9" s="181"/>
      <c r="B9" s="202"/>
      <c r="C9" s="205"/>
      <c r="D9" s="133" t="s">
        <v>12</v>
      </c>
      <c r="E9" s="50"/>
      <c r="F9" s="187"/>
      <c r="G9" s="185"/>
    </row>
    <row r="10" spans="1:7" ht="17.05" x14ac:dyDescent="0.3">
      <c r="A10" s="181"/>
      <c r="B10" s="203"/>
      <c r="C10" s="206"/>
      <c r="D10" s="133" t="s">
        <v>8</v>
      </c>
      <c r="E10" s="50"/>
      <c r="F10" s="187"/>
      <c r="G10" s="185"/>
    </row>
    <row r="11" spans="1:7" ht="17.05" x14ac:dyDescent="0.3">
      <c r="A11" s="181" t="s">
        <v>110</v>
      </c>
      <c r="B11" s="183">
        <f>2021.5+2021.5</f>
        <v>4043</v>
      </c>
      <c r="C11" s="186">
        <v>37.450000000000003</v>
      </c>
      <c r="D11" s="133" t="s">
        <v>13</v>
      </c>
      <c r="E11" s="50"/>
      <c r="F11" s="187">
        <f>SUM(E11:E14)</f>
        <v>0</v>
      </c>
      <c r="G11" s="185">
        <f>F11*B11</f>
        <v>0</v>
      </c>
    </row>
    <row r="12" spans="1:7" ht="34.049999999999997" x14ac:dyDescent="0.3">
      <c r="A12" s="181"/>
      <c r="B12" s="183"/>
      <c r="C12" s="186"/>
      <c r="D12" s="133" t="s">
        <v>14</v>
      </c>
      <c r="E12" s="50"/>
      <c r="F12" s="187"/>
      <c r="G12" s="185"/>
    </row>
    <row r="13" spans="1:7" ht="17.05" x14ac:dyDescent="0.3">
      <c r="A13" s="181"/>
      <c r="B13" s="183"/>
      <c r="C13" s="186"/>
      <c r="D13" s="133" t="s">
        <v>12</v>
      </c>
      <c r="E13" s="50"/>
      <c r="F13" s="187"/>
      <c r="G13" s="185"/>
    </row>
    <row r="14" spans="1:7" ht="17.05" x14ac:dyDescent="0.3">
      <c r="A14" s="181"/>
      <c r="B14" s="183"/>
      <c r="C14" s="186"/>
      <c r="D14" s="133" t="s">
        <v>8</v>
      </c>
      <c r="E14" s="50"/>
      <c r="F14" s="187"/>
      <c r="G14" s="185"/>
    </row>
    <row r="15" spans="1:7" ht="17.05" x14ac:dyDescent="0.3">
      <c r="A15" s="181" t="s">
        <v>111</v>
      </c>
      <c r="B15" s="183">
        <f>64+64</f>
        <v>128</v>
      </c>
      <c r="C15" s="186">
        <v>43.93</v>
      </c>
      <c r="D15" s="133" t="s">
        <v>13</v>
      </c>
      <c r="E15" s="50"/>
      <c r="F15" s="187">
        <f>SUM(E15:E18)</f>
        <v>0</v>
      </c>
      <c r="G15" s="185">
        <f>F15*B15</f>
        <v>0</v>
      </c>
    </row>
    <row r="16" spans="1:7" ht="34.049999999999997" x14ac:dyDescent="0.3">
      <c r="A16" s="181"/>
      <c r="B16" s="183"/>
      <c r="C16" s="186"/>
      <c r="D16" s="133" t="s">
        <v>14</v>
      </c>
      <c r="E16" s="50"/>
      <c r="F16" s="187"/>
      <c r="G16" s="185"/>
    </row>
    <row r="17" spans="1:7" ht="17.05" x14ac:dyDescent="0.3">
      <c r="A17" s="181"/>
      <c r="B17" s="183"/>
      <c r="C17" s="186"/>
      <c r="D17" s="133" t="s">
        <v>12</v>
      </c>
      <c r="E17" s="50"/>
      <c r="F17" s="187"/>
      <c r="G17" s="185"/>
    </row>
    <row r="18" spans="1:7" ht="17.05" x14ac:dyDescent="0.3">
      <c r="A18" s="181"/>
      <c r="B18" s="183"/>
      <c r="C18" s="186"/>
      <c r="D18" s="133" t="s">
        <v>8</v>
      </c>
      <c r="E18" s="50"/>
      <c r="F18" s="187"/>
      <c r="G18" s="185"/>
    </row>
    <row r="19" spans="1:7" ht="17.05" x14ac:dyDescent="0.3">
      <c r="A19" s="181" t="s">
        <v>160</v>
      </c>
      <c r="B19" s="183">
        <f>1000+1000</f>
        <v>2000</v>
      </c>
      <c r="C19" s="186">
        <v>60.48</v>
      </c>
      <c r="D19" s="133" t="s">
        <v>13</v>
      </c>
      <c r="E19" s="50"/>
      <c r="F19" s="187">
        <f>SUM(E19:E22)</f>
        <v>0</v>
      </c>
      <c r="G19" s="185">
        <f>F19*B19</f>
        <v>0</v>
      </c>
    </row>
    <row r="20" spans="1:7" ht="34.049999999999997" x14ac:dyDescent="0.3">
      <c r="A20" s="181"/>
      <c r="B20" s="183"/>
      <c r="C20" s="186"/>
      <c r="D20" s="133" t="s">
        <v>14</v>
      </c>
      <c r="E20" s="50"/>
      <c r="F20" s="187"/>
      <c r="G20" s="185"/>
    </row>
    <row r="21" spans="1:7" ht="17.05" x14ac:dyDescent="0.3">
      <c r="A21" s="181"/>
      <c r="B21" s="183"/>
      <c r="C21" s="186"/>
      <c r="D21" s="133" t="s">
        <v>12</v>
      </c>
      <c r="E21" s="50"/>
      <c r="F21" s="187"/>
      <c r="G21" s="185"/>
    </row>
    <row r="22" spans="1:7" ht="17.05" x14ac:dyDescent="0.3">
      <c r="A22" s="181"/>
      <c r="B22" s="183"/>
      <c r="C22" s="186"/>
      <c r="D22" s="133" t="s">
        <v>8</v>
      </c>
      <c r="E22" s="50"/>
      <c r="F22" s="187"/>
      <c r="G22" s="185"/>
    </row>
    <row r="23" spans="1:7" ht="17.05" x14ac:dyDescent="0.3">
      <c r="A23" s="181" t="s">
        <v>112</v>
      </c>
      <c r="B23" s="183">
        <f>1060.5+1060.5</f>
        <v>2121</v>
      </c>
      <c r="C23" s="186">
        <v>37.450000000000003</v>
      </c>
      <c r="D23" s="133" t="s">
        <v>13</v>
      </c>
      <c r="E23" s="50"/>
      <c r="F23" s="187">
        <f>SUM(E23:E26)</f>
        <v>0</v>
      </c>
      <c r="G23" s="185">
        <f>F23*B23</f>
        <v>0</v>
      </c>
    </row>
    <row r="24" spans="1:7" ht="34.049999999999997" x14ac:dyDescent="0.3">
      <c r="A24" s="181"/>
      <c r="B24" s="183"/>
      <c r="C24" s="186"/>
      <c r="D24" s="133" t="s">
        <v>14</v>
      </c>
      <c r="E24" s="50"/>
      <c r="F24" s="187"/>
      <c r="G24" s="185"/>
    </row>
    <row r="25" spans="1:7" ht="17.05" x14ac:dyDescent="0.3">
      <c r="A25" s="181"/>
      <c r="B25" s="183"/>
      <c r="C25" s="186"/>
      <c r="D25" s="133" t="s">
        <v>12</v>
      </c>
      <c r="E25" s="50"/>
      <c r="F25" s="187"/>
      <c r="G25" s="185"/>
    </row>
    <row r="26" spans="1:7" ht="17.05" x14ac:dyDescent="0.3">
      <c r="A26" s="181"/>
      <c r="B26" s="183"/>
      <c r="C26" s="186"/>
      <c r="D26" s="133" t="s">
        <v>8</v>
      </c>
      <c r="E26" s="50"/>
      <c r="F26" s="187"/>
      <c r="G26" s="185"/>
    </row>
    <row r="27" spans="1:7" ht="17.05" x14ac:dyDescent="0.3">
      <c r="A27" s="181" t="s">
        <v>81</v>
      </c>
      <c r="B27" s="183">
        <v>1526</v>
      </c>
      <c r="C27" s="186">
        <v>40.25</v>
      </c>
      <c r="D27" s="133" t="s">
        <v>13</v>
      </c>
      <c r="E27" s="50"/>
      <c r="F27" s="187">
        <f>SUM(E27:E30)</f>
        <v>0</v>
      </c>
      <c r="G27" s="185">
        <f>F27*B27</f>
        <v>0</v>
      </c>
    </row>
    <row r="28" spans="1:7" ht="34.049999999999997" x14ac:dyDescent="0.3">
      <c r="A28" s="181"/>
      <c r="B28" s="183"/>
      <c r="C28" s="186"/>
      <c r="D28" s="133" t="s">
        <v>14</v>
      </c>
      <c r="E28" s="50"/>
      <c r="F28" s="187"/>
      <c r="G28" s="185"/>
    </row>
    <row r="29" spans="1:7" ht="17.05" x14ac:dyDescent="0.3">
      <c r="A29" s="181"/>
      <c r="B29" s="183"/>
      <c r="C29" s="186"/>
      <c r="D29" s="133" t="s">
        <v>12</v>
      </c>
      <c r="E29" s="50"/>
      <c r="F29" s="187"/>
      <c r="G29" s="185"/>
    </row>
    <row r="30" spans="1:7" ht="17.05" x14ac:dyDescent="0.3">
      <c r="A30" s="181"/>
      <c r="B30" s="183"/>
      <c r="C30" s="186"/>
      <c r="D30" s="133" t="s">
        <v>8</v>
      </c>
      <c r="E30" s="50"/>
      <c r="F30" s="187"/>
      <c r="G30" s="185"/>
    </row>
    <row r="31" spans="1:7" ht="17.05" x14ac:dyDescent="0.3">
      <c r="A31" s="181" t="s">
        <v>77</v>
      </c>
      <c r="B31" s="183">
        <f>3788.5+7730.5</f>
        <v>11519</v>
      </c>
      <c r="C31" s="186">
        <v>34.24</v>
      </c>
      <c r="D31" s="133" t="s">
        <v>13</v>
      </c>
      <c r="E31" s="50"/>
      <c r="F31" s="187">
        <f>SUM(E31:E34)</f>
        <v>0</v>
      </c>
      <c r="G31" s="185">
        <f>F31*B31</f>
        <v>0</v>
      </c>
    </row>
    <row r="32" spans="1:7" ht="34.049999999999997" x14ac:dyDescent="0.3">
      <c r="A32" s="181"/>
      <c r="B32" s="183"/>
      <c r="C32" s="186"/>
      <c r="D32" s="133" t="s">
        <v>14</v>
      </c>
      <c r="E32" s="50"/>
      <c r="F32" s="187"/>
      <c r="G32" s="185"/>
    </row>
    <row r="33" spans="1:7" ht="17.05" x14ac:dyDescent="0.3">
      <c r="A33" s="181"/>
      <c r="B33" s="183"/>
      <c r="C33" s="186"/>
      <c r="D33" s="133" t="s">
        <v>12</v>
      </c>
      <c r="E33" s="50"/>
      <c r="F33" s="187"/>
      <c r="G33" s="185"/>
    </row>
    <row r="34" spans="1:7" ht="17.05" x14ac:dyDescent="0.3">
      <c r="A34" s="181"/>
      <c r="B34" s="183"/>
      <c r="C34" s="186"/>
      <c r="D34" s="133" t="s">
        <v>8</v>
      </c>
      <c r="E34" s="50"/>
      <c r="F34" s="187"/>
      <c r="G34" s="185"/>
    </row>
    <row r="35" spans="1:7" ht="17.05" x14ac:dyDescent="0.3">
      <c r="A35" s="181" t="s">
        <v>78</v>
      </c>
      <c r="B35" s="183">
        <v>3627</v>
      </c>
      <c r="C35" s="186">
        <v>41.73</v>
      </c>
      <c r="D35" s="133" t="s">
        <v>13</v>
      </c>
      <c r="E35" s="50"/>
      <c r="F35" s="187">
        <f>SUM(E35:E38)</f>
        <v>0</v>
      </c>
      <c r="G35" s="185">
        <f>F35*B35</f>
        <v>0</v>
      </c>
    </row>
    <row r="36" spans="1:7" ht="34.049999999999997" x14ac:dyDescent="0.3">
      <c r="A36" s="181"/>
      <c r="B36" s="183"/>
      <c r="C36" s="186"/>
      <c r="D36" s="133" t="s">
        <v>14</v>
      </c>
      <c r="E36" s="50"/>
      <c r="F36" s="187"/>
      <c r="G36" s="185"/>
    </row>
    <row r="37" spans="1:7" ht="17.05" x14ac:dyDescent="0.3">
      <c r="A37" s="181"/>
      <c r="B37" s="183"/>
      <c r="C37" s="186"/>
      <c r="D37" s="133" t="s">
        <v>12</v>
      </c>
      <c r="E37" s="50"/>
      <c r="F37" s="187"/>
      <c r="G37" s="185"/>
    </row>
    <row r="38" spans="1:7" ht="17.05" x14ac:dyDescent="0.3">
      <c r="A38" s="181"/>
      <c r="B38" s="183"/>
      <c r="C38" s="186"/>
      <c r="D38" s="133" t="s">
        <v>8</v>
      </c>
      <c r="E38" s="50"/>
      <c r="F38" s="187"/>
      <c r="G38" s="185"/>
    </row>
    <row r="39" spans="1:7" ht="17.05" x14ac:dyDescent="0.3">
      <c r="A39" s="181" t="s">
        <v>113</v>
      </c>
      <c r="B39" s="183">
        <f>4383+4383</f>
        <v>8766</v>
      </c>
      <c r="C39" s="186">
        <v>44.94</v>
      </c>
      <c r="D39" s="133" t="s">
        <v>13</v>
      </c>
      <c r="E39" s="50"/>
      <c r="F39" s="187">
        <f>SUM(E39:E42)</f>
        <v>0</v>
      </c>
      <c r="G39" s="185">
        <f>F39*B39</f>
        <v>0</v>
      </c>
    </row>
    <row r="40" spans="1:7" ht="34.049999999999997" x14ac:dyDescent="0.3">
      <c r="A40" s="181"/>
      <c r="B40" s="183"/>
      <c r="C40" s="186"/>
      <c r="D40" s="133" t="s">
        <v>14</v>
      </c>
      <c r="E40" s="50"/>
      <c r="F40" s="187"/>
      <c r="G40" s="185"/>
    </row>
    <row r="41" spans="1:7" ht="17.05" x14ac:dyDescent="0.3">
      <c r="A41" s="181"/>
      <c r="B41" s="183"/>
      <c r="C41" s="186"/>
      <c r="D41" s="133" t="s">
        <v>12</v>
      </c>
      <c r="E41" s="50"/>
      <c r="F41" s="187"/>
      <c r="G41" s="185"/>
    </row>
    <row r="42" spans="1:7" ht="17.05" x14ac:dyDescent="0.3">
      <c r="A42" s="181"/>
      <c r="B42" s="183"/>
      <c r="C42" s="186"/>
      <c r="D42" s="133" t="s">
        <v>8</v>
      </c>
      <c r="E42" s="50"/>
      <c r="F42" s="187"/>
      <c r="G42" s="185"/>
    </row>
    <row r="43" spans="1:7" ht="17.05" x14ac:dyDescent="0.3">
      <c r="A43" s="181" t="s">
        <v>80</v>
      </c>
      <c r="B43" s="183">
        <f>871.5+1133.5</f>
        <v>2005</v>
      </c>
      <c r="C43" s="186">
        <v>26.75</v>
      </c>
      <c r="D43" s="133" t="s">
        <v>13</v>
      </c>
      <c r="E43" s="50"/>
      <c r="F43" s="187">
        <f>SUM(E43:E46)</f>
        <v>0</v>
      </c>
      <c r="G43" s="185">
        <f>F43*B43</f>
        <v>0</v>
      </c>
    </row>
    <row r="44" spans="1:7" ht="34.049999999999997" x14ac:dyDescent="0.3">
      <c r="A44" s="181"/>
      <c r="B44" s="183"/>
      <c r="C44" s="186"/>
      <c r="D44" s="133" t="s">
        <v>14</v>
      </c>
      <c r="E44" s="50"/>
      <c r="F44" s="187"/>
      <c r="G44" s="185"/>
    </row>
    <row r="45" spans="1:7" ht="17.05" x14ac:dyDescent="0.3">
      <c r="A45" s="181"/>
      <c r="B45" s="183"/>
      <c r="C45" s="186"/>
      <c r="D45" s="133" t="s">
        <v>12</v>
      </c>
      <c r="E45" s="50"/>
      <c r="F45" s="187"/>
      <c r="G45" s="185"/>
    </row>
    <row r="46" spans="1:7" ht="17.05" x14ac:dyDescent="0.3">
      <c r="A46" s="181"/>
      <c r="B46" s="183"/>
      <c r="C46" s="186"/>
      <c r="D46" s="133" t="s">
        <v>8</v>
      </c>
      <c r="E46" s="50"/>
      <c r="F46" s="187"/>
      <c r="G46" s="185"/>
    </row>
    <row r="47" spans="1:7" ht="17.05" x14ac:dyDescent="0.3">
      <c r="A47" s="181" t="s">
        <v>114</v>
      </c>
      <c r="B47" s="183">
        <f>5309.5+5309.5</f>
        <v>10619</v>
      </c>
      <c r="C47" s="186">
        <v>41.73</v>
      </c>
      <c r="D47" s="133" t="s">
        <v>13</v>
      </c>
      <c r="E47" s="50"/>
      <c r="F47" s="187">
        <f>SUM(E47:E50)</f>
        <v>0</v>
      </c>
      <c r="G47" s="185">
        <f>F47*B47</f>
        <v>0</v>
      </c>
    </row>
    <row r="48" spans="1:7" ht="34.049999999999997" x14ac:dyDescent="0.3">
      <c r="A48" s="181"/>
      <c r="B48" s="183"/>
      <c r="C48" s="186"/>
      <c r="D48" s="133" t="s">
        <v>14</v>
      </c>
      <c r="E48" s="50"/>
      <c r="F48" s="187"/>
      <c r="G48" s="185"/>
    </row>
    <row r="49" spans="1:7" ht="17.05" x14ac:dyDescent="0.3">
      <c r="A49" s="181"/>
      <c r="B49" s="183"/>
      <c r="C49" s="186"/>
      <c r="D49" s="133" t="s">
        <v>12</v>
      </c>
      <c r="E49" s="50"/>
      <c r="F49" s="187"/>
      <c r="G49" s="185"/>
    </row>
    <row r="50" spans="1:7" ht="17.05" x14ac:dyDescent="0.3">
      <c r="A50" s="181"/>
      <c r="B50" s="183"/>
      <c r="C50" s="186"/>
      <c r="D50" s="133" t="s">
        <v>8</v>
      </c>
      <c r="E50" s="50"/>
      <c r="F50" s="187"/>
      <c r="G50" s="185"/>
    </row>
    <row r="51" spans="1:7" ht="17.05" x14ac:dyDescent="0.3">
      <c r="A51" s="181" t="s">
        <v>115</v>
      </c>
      <c r="B51" s="183">
        <v>171</v>
      </c>
      <c r="C51" s="186">
        <v>36.93</v>
      </c>
      <c r="D51" s="133" t="s">
        <v>13</v>
      </c>
      <c r="E51" s="50"/>
      <c r="F51" s="187">
        <f>SUM(E51:E54)</f>
        <v>0</v>
      </c>
      <c r="G51" s="185">
        <f>F51*B51</f>
        <v>0</v>
      </c>
    </row>
    <row r="52" spans="1:7" ht="34.049999999999997" x14ac:dyDescent="0.3">
      <c r="A52" s="181"/>
      <c r="B52" s="183"/>
      <c r="C52" s="186"/>
      <c r="D52" s="133" t="s">
        <v>14</v>
      </c>
      <c r="E52" s="50"/>
      <c r="F52" s="187"/>
      <c r="G52" s="185"/>
    </row>
    <row r="53" spans="1:7" ht="17.05" x14ac:dyDescent="0.3">
      <c r="A53" s="181"/>
      <c r="B53" s="183"/>
      <c r="C53" s="186"/>
      <c r="D53" s="133" t="s">
        <v>12</v>
      </c>
      <c r="E53" s="50"/>
      <c r="F53" s="187"/>
      <c r="G53" s="185"/>
    </row>
    <row r="54" spans="1:7" ht="17.7" thickBot="1" x14ac:dyDescent="0.35">
      <c r="A54" s="182"/>
      <c r="B54" s="184"/>
      <c r="C54" s="210"/>
      <c r="D54" s="134" t="s">
        <v>8</v>
      </c>
      <c r="E54" s="51"/>
      <c r="F54" s="211"/>
      <c r="G54" s="212"/>
    </row>
    <row r="55" spans="1:7" ht="68.099999999999994" x14ac:dyDescent="0.3">
      <c r="A55" s="135" t="s">
        <v>155</v>
      </c>
      <c r="B55" s="214" t="s">
        <v>153</v>
      </c>
      <c r="C55" s="215"/>
      <c r="D55" s="215"/>
      <c r="E55" s="215"/>
      <c r="F55" s="216"/>
      <c r="G55" s="136">
        <f>'TOTALES MATERIALES COMPLEMENT.'!I71+'TOTALES MATERIALES COMPLEMENT.'!O71</f>
        <v>0</v>
      </c>
    </row>
    <row r="56" spans="1:7" ht="85.1" x14ac:dyDescent="0.3">
      <c r="A56" s="137" t="s">
        <v>156</v>
      </c>
      <c r="B56" s="217"/>
      <c r="C56" s="218"/>
      <c r="D56" s="218"/>
      <c r="E56" s="218"/>
      <c r="F56" s="219"/>
      <c r="G56" s="138">
        <f>'TOTALES MATERIALES COMPLEMENT.'!J70+'TOTALES MATERIALES COMPLEMENT.'!P70</f>
        <v>0</v>
      </c>
    </row>
    <row r="57" spans="1:7" ht="102.15" x14ac:dyDescent="0.3">
      <c r="A57" s="139" t="s">
        <v>157</v>
      </c>
      <c r="B57" s="217"/>
      <c r="C57" s="218"/>
      <c r="D57" s="218"/>
      <c r="E57" s="218"/>
      <c r="F57" s="219"/>
      <c r="G57" s="138">
        <f>'TOTALES MATERIALES COMPLEMENT.'!I69+'TOTALES MATERIALES COMPLEMENT.'!O69</f>
        <v>214800.5</v>
      </c>
    </row>
    <row r="58" spans="1:7" ht="51.05" x14ac:dyDescent="0.3">
      <c r="A58" s="137" t="s">
        <v>158</v>
      </c>
      <c r="B58" s="217"/>
      <c r="C58" s="218"/>
      <c r="D58" s="218"/>
      <c r="E58" s="218"/>
      <c r="F58" s="219"/>
      <c r="G58" s="138">
        <f>'TOTALES MATERIALES COMPLEMENT.'!Q70+'TOTALES MATERIALES COMPLEMENT.'!K70</f>
        <v>0</v>
      </c>
    </row>
    <row r="59" spans="1:7" ht="119.8" thickBot="1" x14ac:dyDescent="0.35">
      <c r="A59" s="140" t="s">
        <v>159</v>
      </c>
      <c r="B59" s="188" t="s">
        <v>154</v>
      </c>
      <c r="C59" s="189"/>
      <c r="D59" s="189"/>
      <c r="E59" s="189"/>
      <c r="F59" s="190"/>
      <c r="G59" s="141">
        <f>'MAT. COMPLEM FERIAS ESPECÍFICAS'!E25+'MAT. COMPLEM FERIAS ESPECÍFICAS'!I25+'MAT. COMPLEM FERIAS ESPECÍFICAS'!E44+'MAT. COMPLEM FERIAS ESPECÍFICAS'!I44</f>
        <v>64503.060000000005</v>
      </c>
    </row>
    <row r="60" spans="1:7" ht="17.7" thickBot="1" x14ac:dyDescent="0.4">
      <c r="A60" s="142"/>
      <c r="B60" s="192" t="s">
        <v>162</v>
      </c>
      <c r="C60" s="193"/>
      <c r="D60" s="193"/>
      <c r="E60" s="193"/>
      <c r="F60" s="193"/>
      <c r="G60" s="143">
        <f>SUM(G7:G59)</f>
        <v>279303.56</v>
      </c>
    </row>
    <row r="61" spans="1:7" ht="17.05" x14ac:dyDescent="0.35">
      <c r="A61" s="52"/>
      <c r="B61" s="52"/>
      <c r="C61" s="52"/>
      <c r="D61" s="52"/>
      <c r="E61" s="52"/>
      <c r="F61" s="52"/>
      <c r="G61" s="52"/>
    </row>
    <row r="62" spans="1:7" ht="17.05" x14ac:dyDescent="0.35">
      <c r="A62" s="52"/>
      <c r="B62" s="52"/>
      <c r="C62" s="52"/>
      <c r="D62" s="52"/>
      <c r="E62" s="52"/>
      <c r="F62" s="52"/>
      <c r="G62" s="52"/>
    </row>
    <row r="63" spans="1:7" ht="17.7" x14ac:dyDescent="0.35">
      <c r="A63" s="52"/>
      <c r="B63" s="52"/>
      <c r="C63" s="213" t="s">
        <v>161</v>
      </c>
      <c r="D63" s="213"/>
      <c r="E63" s="213"/>
      <c r="F63" s="213"/>
      <c r="G63" s="213"/>
    </row>
    <row r="64" spans="1:7" ht="17.7" x14ac:dyDescent="0.35">
      <c r="A64" s="52"/>
      <c r="B64" s="52"/>
      <c r="C64" s="220"/>
      <c r="D64" s="221"/>
      <c r="E64" s="221"/>
      <c r="F64" s="221"/>
      <c r="G64" s="221"/>
    </row>
    <row r="65" spans="1:7" ht="17.7" x14ac:dyDescent="0.35">
      <c r="A65" s="52"/>
      <c r="B65" s="52"/>
      <c r="C65" s="209" t="s">
        <v>64</v>
      </c>
      <c r="D65" s="209"/>
      <c r="E65" s="209"/>
      <c r="F65" s="209"/>
      <c r="G65" s="209"/>
    </row>
    <row r="66" spans="1:7" x14ac:dyDescent="0.3">
      <c r="C66" s="144"/>
    </row>
    <row r="67" spans="1:7" x14ac:dyDescent="0.3">
      <c r="C67" s="191" t="s">
        <v>63</v>
      </c>
      <c r="D67" s="191"/>
      <c r="E67" s="191"/>
      <c r="F67" s="191"/>
      <c r="G67" s="191"/>
    </row>
  </sheetData>
  <sheetProtection algorithmName="SHA-512" hashValue="fQVMm4/dGaxSMlVHW9wkPbJq39Jz1GA4N1Luuc+VHzRyhVxesDXcUhimG2LHijTcJz9R8f1pLhQzHrA6QaU6Zg==" saltValue="srx0Mu2oVZjQ9ZW7HAjysQ==" spinCount="100000" sheet="1" objects="1" scenarios="1"/>
  <mergeCells count="68">
    <mergeCell ref="C65:G65"/>
    <mergeCell ref="A11:A14"/>
    <mergeCell ref="F11:F14"/>
    <mergeCell ref="A47:A50"/>
    <mergeCell ref="B47:B50"/>
    <mergeCell ref="C47:C50"/>
    <mergeCell ref="F47:F50"/>
    <mergeCell ref="A39:A42"/>
    <mergeCell ref="C51:C54"/>
    <mergeCell ref="F51:F54"/>
    <mergeCell ref="G51:G54"/>
    <mergeCell ref="G11:G14"/>
    <mergeCell ref="C63:G63"/>
    <mergeCell ref="F43:F46"/>
    <mergeCell ref="G43:G46"/>
    <mergeCell ref="B55:F58"/>
    <mergeCell ref="A2:G2"/>
    <mergeCell ref="A3:G3"/>
    <mergeCell ref="A7:A10"/>
    <mergeCell ref="B7:B10"/>
    <mergeCell ref="C7:C10"/>
    <mergeCell ref="F7:F10"/>
    <mergeCell ref="G7:G10"/>
    <mergeCell ref="C67:G67"/>
    <mergeCell ref="B60:F60"/>
    <mergeCell ref="A31:A34"/>
    <mergeCell ref="A35:A38"/>
    <mergeCell ref="B35:B38"/>
    <mergeCell ref="C35:C38"/>
    <mergeCell ref="F35:F38"/>
    <mergeCell ref="G35:G38"/>
    <mergeCell ref="B31:B34"/>
    <mergeCell ref="C31:C34"/>
    <mergeCell ref="G47:G50"/>
    <mergeCell ref="F31:F34"/>
    <mergeCell ref="G31:G34"/>
    <mergeCell ref="A43:A46"/>
    <mergeCell ref="B43:B46"/>
    <mergeCell ref="C43:C46"/>
    <mergeCell ref="B59:F59"/>
    <mergeCell ref="B39:B42"/>
    <mergeCell ref="C39:C42"/>
    <mergeCell ref="F39:F42"/>
    <mergeCell ref="B11:B14"/>
    <mergeCell ref="C11:C14"/>
    <mergeCell ref="G39:G42"/>
    <mergeCell ref="C15:C18"/>
    <mergeCell ref="F15:F18"/>
    <mergeCell ref="A23:A26"/>
    <mergeCell ref="B23:B26"/>
    <mergeCell ref="C23:C26"/>
    <mergeCell ref="F23:F26"/>
    <mergeCell ref="A51:A54"/>
    <mergeCell ref="B51:B54"/>
    <mergeCell ref="G15:G18"/>
    <mergeCell ref="A19:A22"/>
    <mergeCell ref="B19:B22"/>
    <mergeCell ref="C19:C22"/>
    <mergeCell ref="F19:F22"/>
    <mergeCell ref="G19:G22"/>
    <mergeCell ref="G23:G26"/>
    <mergeCell ref="A27:A30"/>
    <mergeCell ref="B27:B30"/>
    <mergeCell ref="C27:C30"/>
    <mergeCell ref="F27:F30"/>
    <mergeCell ref="G27:G30"/>
    <mergeCell ref="A15:A18"/>
    <mergeCell ref="B15:B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MAT. COMPLEM FERIAS ESPECÍFICAS</vt:lpstr>
      <vt:lpstr>TOTALES MATERIALES COMPLEMENT.</vt:lpstr>
      <vt:lpstr>TOTAL LOTE 2</vt:lpstr>
      <vt:lpstr>'MAT. COMPLEM FERIAS ESPECÍFICAS'!Área_de_impresión</vt:lpstr>
      <vt:lpstr>'TOTAL LOTE 2'!Área_de_impresión</vt:lpstr>
      <vt:lpstr>'TOTALES MATERIALES COMPLEMENT.'!Área_de_impresión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2024-10-30T16:23:11Z</cp:lastPrinted>
  <dcterms:created xsi:type="dcterms:W3CDTF">2016-09-12T10:40:36Z</dcterms:created>
  <dcterms:modified xsi:type="dcterms:W3CDTF">2024-10-30T16:23:28Z</dcterms:modified>
</cp:coreProperties>
</file>